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_СОТРУДНИКИ\Бушуева И.Ю\9 ОТЧЕТЫ\2026\РАЗМЕЩЕНИЕ\"/>
    </mc:Choice>
  </mc:AlternateContent>
  <bookViews>
    <workbookView xWindow="0" yWindow="0" windowWidth="28800" windowHeight="12030"/>
  </bookViews>
  <sheets>
    <sheet name="Лист_1" sheetId="1" r:id="rId1"/>
  </sheets>
  <calcPr calcId="162913"/>
</workbook>
</file>

<file path=xl/calcChain.xml><?xml version="1.0" encoding="utf-8"?>
<calcChain xmlns="http://schemas.openxmlformats.org/spreadsheetml/2006/main">
  <c r="AC35" i="1" l="1"/>
  <c r="AG35" i="1"/>
  <c r="AK35" i="1"/>
  <c r="Y35" i="1"/>
  <c r="AC29" i="1"/>
  <c r="AG29" i="1"/>
  <c r="AK29" i="1"/>
  <c r="Y29" i="1"/>
  <c r="AG32" i="1"/>
  <c r="AK32" i="1" s="1"/>
  <c r="AC32" i="1"/>
  <c r="Y18" i="1" l="1"/>
  <c r="AK49" i="1"/>
  <c r="AG49" i="1"/>
  <c r="AC49" i="1"/>
  <c r="AC43" i="1"/>
  <c r="AG43" i="1"/>
  <c r="AK43" i="1"/>
  <c r="AK46" i="1"/>
  <c r="AG46" i="1"/>
  <c r="AC46" i="1"/>
  <c r="Y43" i="1"/>
  <c r="Y49" i="1"/>
  <c r="AK42" i="1"/>
  <c r="AG42" i="1"/>
  <c r="AC42" i="1"/>
  <c r="AC36" i="1"/>
  <c r="AG36" i="1"/>
  <c r="AK36" i="1"/>
  <c r="Y36" i="1"/>
  <c r="Y17" i="1" l="1"/>
  <c r="Y42" i="1" l="1"/>
  <c r="AK56" i="1"/>
  <c r="AG56" i="1"/>
  <c r="AK53" i="1"/>
  <c r="AG53" i="1"/>
  <c r="AK50" i="1"/>
  <c r="AG50" i="1"/>
  <c r="AC56" i="1"/>
  <c r="AC53" i="1"/>
  <c r="AC50" i="1" s="1"/>
  <c r="Y50" i="1"/>
  <c r="Y56" i="1"/>
  <c r="AG63" i="1"/>
  <c r="AK63" i="1"/>
  <c r="AG60" i="1"/>
  <c r="AK60" i="1"/>
  <c r="AC63" i="1"/>
  <c r="AC60" i="1"/>
  <c r="AG57" i="1"/>
  <c r="AK57" i="1" s="1"/>
  <c r="AC57" i="1"/>
  <c r="Y57" i="1"/>
  <c r="Y60" i="1"/>
  <c r="AC88" i="1"/>
  <c r="AG88" i="1"/>
  <c r="AK88" i="1"/>
  <c r="Y88" i="1"/>
  <c r="Y85" i="1" s="1"/>
  <c r="AC85" i="1" s="1"/>
  <c r="AG85" i="1" s="1"/>
  <c r="AK85" i="1" s="1"/>
  <c r="AC70" i="1"/>
  <c r="AG70" i="1"/>
  <c r="AK70" i="1"/>
  <c r="AC64" i="1"/>
  <c r="AG64" i="1"/>
  <c r="AK64" i="1"/>
  <c r="Y70" i="1"/>
  <c r="Y64" i="1"/>
  <c r="AC22" i="1"/>
  <c r="AG22" i="1"/>
  <c r="AK22" i="1"/>
  <c r="Y22" i="1"/>
</calcChain>
</file>

<file path=xl/sharedStrings.xml><?xml version="1.0" encoding="utf-8"?>
<sst xmlns="http://schemas.openxmlformats.org/spreadsheetml/2006/main" count="137" uniqueCount="53">
  <si>
    <t>к Порядку принятия решений о разработке муниципальных программ</t>
  </si>
  <si>
    <t>ЗАТО Северск Томской области, их формирования и реализации</t>
  </si>
  <si>
    <t>Отчет</t>
  </si>
  <si>
    <t>№ п/п</t>
  </si>
  <si>
    <t>Источники финансирования/главные распорядители бюджетных средств (ГРБС) - ответственный исполнитель, соисполнитель, участник</t>
  </si>
  <si>
    <t>Объём финансирования, тыс. руб.</t>
  </si>
  <si>
    <t>Процент выполнения, % (гр.8/гр.6)</t>
  </si>
  <si>
    <t>Проблемы, возникшие в ходе реализации мероприятий (причины невыполнения мероприятий)</t>
  </si>
  <si>
    <t>передано бюджетных ассигнова- ний за отчётный период</t>
  </si>
  <si>
    <t>фактическое исполнение за отчётный период</t>
  </si>
  <si>
    <t>1</t>
  </si>
  <si>
    <t>2</t>
  </si>
  <si>
    <t>1.</t>
  </si>
  <si>
    <t>Всего, в том числе за счёт средств:</t>
  </si>
  <si>
    <t>федерального бюджета</t>
  </si>
  <si>
    <t>областного бюджета</t>
  </si>
  <si>
    <t>местного бюджета</t>
  </si>
  <si>
    <t>внебюджетных источников</t>
  </si>
  <si>
    <t>в том числе:</t>
  </si>
  <si>
    <t>Управление культуры</t>
  </si>
  <si>
    <t>Приложение 6</t>
  </si>
  <si>
    <t xml:space="preserve">о реализации комплекса процесссных мероприятий </t>
  </si>
  <si>
    <t>"Создание условий для организации досуга и обеспечения населения ЗАТО Северск услугами организаций культуры"</t>
  </si>
  <si>
    <t>подпрограммы 1 "Развитие культуры в ЗАТО Северск"</t>
  </si>
  <si>
    <t>Наименование комплекса процессных мероприятий, мероприятия</t>
  </si>
  <si>
    <t>утверждено в паспорте на 2025 год</t>
  </si>
  <si>
    <t xml:space="preserve">объем бюджетных ассигнований план на 2025 год </t>
  </si>
  <si>
    <t>Оказание муниципальных услуг и выполнение муниципальных работ общедоступными библиотеками в соответствии с требованиями, установленными муниципальным заданием</t>
  </si>
  <si>
    <t>Оказание муниципальных услуг и выполнение муниципальных работ культурно-досуговыми учреждениями в соответствии с требованиями, установленными муниципальным заданием</t>
  </si>
  <si>
    <t>1.1.</t>
  </si>
  <si>
    <t>1.2.</t>
  </si>
  <si>
    <t>1.3.</t>
  </si>
  <si>
    <t>Оказание муниципальных услуг и  выполнение муниципальных работ музеем в соответствии с требованиями, установленными муниципальным заданием</t>
  </si>
  <si>
    <t>1.4.</t>
  </si>
  <si>
    <t>1.5.</t>
  </si>
  <si>
    <t>1.6.</t>
  </si>
  <si>
    <t>1.7.</t>
  </si>
  <si>
    <t>1.8.</t>
  </si>
  <si>
    <t>1.9.</t>
  </si>
  <si>
    <t>Оказание муниципальных услуг и выполнение муниципальных работ театрами в соответствии с требованиями, установленными муниципальным заданием</t>
  </si>
  <si>
    <t>Достижение целевых показателей по плану мероприятий ("дорожная карта") "Изменения в сфере культуры" в части повышения заработной платы работников муниципальных учреждений"</t>
  </si>
  <si>
    <t>Оплата труда руководителям и специалистам муниципальных учреждений культуры, в части выплат надбавок и доплат к тарифной ставке (должностному окладу) на основании Закона Томской области от 13.06.2007 № 112-ОЗ</t>
  </si>
  <si>
    <t>Текущие ремонты учреждений культуры</t>
  </si>
  <si>
    <t>Внедрение информационно-коммуникационных технологий</t>
  </si>
  <si>
    <t>Обеспечение пожарной безопасности в зданиях учреждений культуры</t>
  </si>
  <si>
    <t>1.10.</t>
  </si>
  <si>
    <t>1.11.</t>
  </si>
  <si>
    <t>Укрепление материально-технической базы</t>
  </si>
  <si>
    <t>Комплектование фондов библиотек печатными, аудиовизуальными, электронными изданиями</t>
  </si>
  <si>
    <t>1.12.</t>
  </si>
  <si>
    <t>Обеспечение требований по охране труда</t>
  </si>
  <si>
    <t>муниципальной программы "Развитие культуры и туризма в ЗАТО Северск" на 2025 - 2027 годы за 2025 год</t>
  </si>
  <si>
    <t>КПМ "Создание условий для организации досуга и обеспечения населения ЗАТО Северск услугами организаций культуры"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</si>
</sst>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</font>
    <font>
      <sz val="10"/>
      <name val="Arial"/>
    </font>
    <font>
      <sz val="11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4" fontId="0" fillId="0" borderId="0" xfId="0" applyNumberFormat="1"/>
    <xf numFmtId="0" fontId="1" fillId="0" borderId="7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right" vertical="top"/>
    </xf>
    <xf numFmtId="2" fontId="1" fillId="0" borderId="7" xfId="0" applyNumberFormat="1" applyFont="1" applyBorder="1" applyAlignment="1">
      <alignment horizontal="right" vertical="top" wrapText="1"/>
    </xf>
    <xf numFmtId="1" fontId="1" fillId="0" borderId="7" xfId="0" applyNumberFormat="1" applyFont="1" applyBorder="1" applyAlignment="1">
      <alignment horizontal="right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2" fontId="1" fillId="0" borderId="7" xfId="0" applyNumberFormat="1" applyFont="1" applyBorder="1" applyAlignment="1">
      <alignment horizontal="right" vertical="top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7" xfId="0" applyFont="1" applyBorder="1" applyAlignment="1">
      <alignment horizontal="right" vertical="top" wrapText="1"/>
    </xf>
    <xf numFmtId="16" fontId="3" fillId="0" borderId="11" xfId="0" applyNumberFormat="1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0" fontId="3" fillId="0" borderId="19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16" fontId="3" fillId="0" borderId="19" xfId="0" applyNumberFormat="1" applyFont="1" applyBorder="1" applyAlignment="1">
      <alignment horizontal="center" vertical="top"/>
    </xf>
    <xf numFmtId="2" fontId="1" fillId="0" borderId="9" xfId="0" applyNumberFormat="1" applyFont="1" applyBorder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2" fontId="1" fillId="0" borderId="8" xfId="0" applyNumberFormat="1" applyFont="1" applyBorder="1" applyAlignment="1">
      <alignment horizontal="right" vertical="top"/>
    </xf>
    <xf numFmtId="0" fontId="1" fillId="0" borderId="9" xfId="0" applyFont="1" applyBorder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4" fontId="1" fillId="0" borderId="7" xfId="0" applyNumberFormat="1" applyFont="1" applyBorder="1" applyAlignment="1">
      <alignment horizontal="right" vertical="top"/>
    </xf>
    <xf numFmtId="0" fontId="3" fillId="0" borderId="11" xfId="0" applyFont="1" applyBorder="1" applyAlignment="1">
      <alignment horizontal="center" vertical="top"/>
    </xf>
    <xf numFmtId="0" fontId="3" fillId="0" borderId="8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1" fontId="1" fillId="0" borderId="7" xfId="0" applyNumberFormat="1" applyFont="1" applyBorder="1" applyAlignment="1">
      <alignment horizontal="right" vertical="top"/>
    </xf>
    <xf numFmtId="4" fontId="1" fillId="0" borderId="7" xfId="0" applyNumberFormat="1" applyFont="1" applyBorder="1" applyAlignment="1">
      <alignment horizontal="right" vertical="top" wrapText="1"/>
    </xf>
    <xf numFmtId="14" fontId="3" fillId="0" borderId="11" xfId="0" applyNumberFormat="1" applyFont="1" applyBorder="1" applyAlignment="1">
      <alignment horizontal="center" vertical="top"/>
    </xf>
    <xf numFmtId="0" fontId="1" fillId="0" borderId="1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D105"/>
  <sheetViews>
    <sheetView tabSelected="1" topLeftCell="A16" workbookViewId="0">
      <selection activeCell="BA9" sqref="BA9"/>
    </sheetView>
  </sheetViews>
  <sheetFormatPr defaultColWidth="10.5" defaultRowHeight="11.45" customHeight="1" x14ac:dyDescent="0.2"/>
  <cols>
    <col min="1" max="6" width="3.1640625" style="1" customWidth="1"/>
    <col min="7" max="7" width="2.83203125" style="1" customWidth="1"/>
    <col min="8" max="10" width="3.1640625" style="1" customWidth="1"/>
    <col min="11" max="11" width="2.5" style="1" customWidth="1"/>
    <col min="12" max="12" width="2.6640625" style="1" customWidth="1"/>
    <col min="13" max="22" width="3.1640625" style="1" customWidth="1"/>
    <col min="23" max="23" width="2" style="1" customWidth="1"/>
    <col min="24" max="24" width="3.1640625" style="1" hidden="1" customWidth="1"/>
    <col min="25" max="26" width="3.1640625" style="1" customWidth="1"/>
    <col min="27" max="27" width="4.33203125" style="1" customWidth="1"/>
    <col min="28" max="28" width="3.6640625" style="1" customWidth="1"/>
    <col min="29" max="31" width="3.1640625" style="1" customWidth="1"/>
    <col min="32" max="32" width="6" style="1" customWidth="1"/>
    <col min="33" max="33" width="3.1640625" style="1" customWidth="1"/>
    <col min="34" max="34" width="3.6640625" style="1" customWidth="1"/>
    <col min="35" max="35" width="3.1640625" style="1" customWidth="1"/>
    <col min="36" max="36" width="3" style="1" customWidth="1"/>
    <col min="37" max="39" width="3.1640625" style="1" customWidth="1"/>
    <col min="40" max="40" width="4.6640625" style="1" customWidth="1"/>
    <col min="41" max="41" width="3.1640625" style="1" customWidth="1"/>
    <col min="42" max="42" width="4.83203125" style="1" customWidth="1"/>
    <col min="43" max="43" width="3.1640625" style="1" customWidth="1"/>
    <col min="44" max="44" width="2.83203125" style="1" customWidth="1"/>
    <col min="45" max="46" width="3.1640625" style="1" customWidth="1"/>
    <col min="47" max="47" width="0.33203125" style="1" customWidth="1"/>
    <col min="48" max="48" width="2.5" style="1" customWidth="1"/>
    <col min="49" max="49" width="3.1640625" style="1" customWidth="1"/>
    <col min="50" max="50" width="3.83203125" style="1" customWidth="1"/>
    <col min="51" max="51" width="4.5" style="1" customWidth="1"/>
    <col min="53" max="53" width="21.83203125" customWidth="1"/>
  </cols>
  <sheetData>
    <row r="1" spans="1:56" ht="12.95" customHeight="1" x14ac:dyDescent="0.2">
      <c r="A1" s="77" t="s">
        <v>20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</row>
    <row r="2" spans="1:56" ht="12.95" customHeight="1" x14ac:dyDescent="0.2">
      <c r="Y2" s="77" t="s">
        <v>0</v>
      </c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</row>
    <row r="3" spans="1:56" ht="12.95" customHeight="1" x14ac:dyDescent="0.2">
      <c r="Y3" s="77" t="s">
        <v>1</v>
      </c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</row>
    <row r="4" spans="1:56" ht="12.95" customHeight="1" x14ac:dyDescent="0.2"/>
    <row r="5" spans="1:56" ht="12.95" customHeight="1" x14ac:dyDescent="0.2"/>
    <row r="6" spans="1:56" ht="12.95" customHeight="1" x14ac:dyDescent="0.2">
      <c r="A6" s="78" t="s">
        <v>2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</row>
    <row r="7" spans="1:56" ht="12.95" customHeight="1" x14ac:dyDescent="0.2">
      <c r="A7" s="78" t="s">
        <v>21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</row>
    <row r="8" spans="1:56" ht="12.95" customHeight="1" x14ac:dyDescent="0.2">
      <c r="A8" s="78" t="s">
        <v>22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</row>
    <row r="9" spans="1:56" ht="12.95" customHeight="1" x14ac:dyDescent="0.2">
      <c r="A9" s="78" t="s">
        <v>23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</row>
    <row r="10" spans="1:56" ht="25.5" customHeight="1" x14ac:dyDescent="0.2">
      <c r="A10" s="79" t="s">
        <v>51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</row>
    <row r="11" spans="1:56" ht="27" customHeight="1" x14ac:dyDescent="0.2">
      <c r="A11" s="80" t="s">
        <v>3</v>
      </c>
      <c r="B11" s="80"/>
      <c r="C11" s="80"/>
      <c r="D11" s="80" t="s">
        <v>24</v>
      </c>
      <c r="E11" s="80"/>
      <c r="F11" s="80"/>
      <c r="G11" s="80"/>
      <c r="H11" s="80"/>
      <c r="I11" s="80"/>
      <c r="J11" s="80"/>
      <c r="K11" s="80"/>
      <c r="L11" s="80"/>
      <c r="M11" s="80"/>
      <c r="N11" s="80" t="s">
        <v>4</v>
      </c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6" t="s">
        <v>5</v>
      </c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0" t="s">
        <v>6</v>
      </c>
      <c r="AP11" s="80"/>
      <c r="AQ11" s="80"/>
      <c r="AR11" s="80"/>
      <c r="AS11" s="80" t="s">
        <v>7</v>
      </c>
      <c r="AT11" s="80"/>
      <c r="AU11" s="80"/>
      <c r="AV11" s="80"/>
      <c r="AW11" s="80"/>
      <c r="AX11" s="80"/>
      <c r="AY11" s="80"/>
    </row>
    <row r="12" spans="1:56" ht="47.1" customHeight="1" x14ac:dyDescent="0.2">
      <c r="A12" s="81"/>
      <c r="B12" s="79"/>
      <c r="C12" s="82"/>
      <c r="D12" s="81"/>
      <c r="E12" s="79"/>
      <c r="F12" s="79"/>
      <c r="G12" s="79"/>
      <c r="H12" s="79"/>
      <c r="I12" s="79"/>
      <c r="J12" s="79"/>
      <c r="K12" s="79"/>
      <c r="L12" s="79"/>
      <c r="M12" s="82"/>
      <c r="N12" s="81"/>
      <c r="O12" s="79"/>
      <c r="P12" s="79"/>
      <c r="Q12" s="79"/>
      <c r="R12" s="79"/>
      <c r="S12" s="79"/>
      <c r="T12" s="79"/>
      <c r="U12" s="79"/>
      <c r="V12" s="79"/>
      <c r="W12" s="79"/>
      <c r="X12" s="82"/>
      <c r="Y12" s="87" t="s">
        <v>25</v>
      </c>
      <c r="Z12" s="80"/>
      <c r="AA12" s="80"/>
      <c r="AB12" s="80"/>
      <c r="AC12" s="87" t="s">
        <v>26</v>
      </c>
      <c r="AD12" s="80"/>
      <c r="AE12" s="80"/>
      <c r="AF12" s="80"/>
      <c r="AG12" s="80" t="s">
        <v>8</v>
      </c>
      <c r="AH12" s="80"/>
      <c r="AI12" s="80"/>
      <c r="AJ12" s="80"/>
      <c r="AK12" s="80" t="s">
        <v>9</v>
      </c>
      <c r="AL12" s="80"/>
      <c r="AM12" s="80"/>
      <c r="AN12" s="80"/>
      <c r="AO12" s="81"/>
      <c r="AP12" s="79"/>
      <c r="AQ12" s="79"/>
      <c r="AR12" s="82"/>
      <c r="AS12" s="81"/>
      <c r="AT12" s="79"/>
      <c r="AU12" s="79"/>
      <c r="AV12" s="79"/>
      <c r="AW12" s="79"/>
      <c r="AX12" s="79"/>
      <c r="AY12" s="82"/>
    </row>
    <row r="13" spans="1:56" ht="34.5" customHeight="1" x14ac:dyDescent="0.2">
      <c r="A13" s="83"/>
      <c r="B13" s="84"/>
      <c r="C13" s="85"/>
      <c r="D13" s="83"/>
      <c r="E13" s="84"/>
      <c r="F13" s="84"/>
      <c r="G13" s="84"/>
      <c r="H13" s="84"/>
      <c r="I13" s="84"/>
      <c r="J13" s="84"/>
      <c r="K13" s="84"/>
      <c r="L13" s="84"/>
      <c r="M13" s="85"/>
      <c r="N13" s="83"/>
      <c r="O13" s="84"/>
      <c r="P13" s="84"/>
      <c r="Q13" s="84"/>
      <c r="R13" s="84"/>
      <c r="S13" s="84"/>
      <c r="T13" s="84"/>
      <c r="U13" s="84"/>
      <c r="V13" s="84"/>
      <c r="W13" s="84"/>
      <c r="X13" s="85"/>
      <c r="Y13" s="83"/>
      <c r="Z13" s="84"/>
      <c r="AA13" s="84"/>
      <c r="AB13" s="85"/>
      <c r="AC13" s="83"/>
      <c r="AD13" s="84"/>
      <c r="AE13" s="84"/>
      <c r="AF13" s="85"/>
      <c r="AG13" s="83"/>
      <c r="AH13" s="84"/>
      <c r="AI13" s="84"/>
      <c r="AJ13" s="85"/>
      <c r="AK13" s="83"/>
      <c r="AL13" s="84"/>
      <c r="AM13" s="84"/>
      <c r="AN13" s="85"/>
      <c r="AO13" s="83"/>
      <c r="AP13" s="84"/>
      <c r="AQ13" s="84"/>
      <c r="AR13" s="85"/>
      <c r="AS13" s="83"/>
      <c r="AT13" s="84"/>
      <c r="AU13" s="84"/>
      <c r="AV13" s="84"/>
      <c r="AW13" s="84"/>
      <c r="AX13" s="84"/>
      <c r="AY13" s="85"/>
    </row>
    <row r="14" spans="1:56" ht="12.95" customHeight="1" x14ac:dyDescent="0.2">
      <c r="A14" s="75" t="s">
        <v>10</v>
      </c>
      <c r="B14" s="75"/>
      <c r="C14" s="75"/>
      <c r="D14" s="75" t="s">
        <v>11</v>
      </c>
      <c r="E14" s="75"/>
      <c r="F14" s="75"/>
      <c r="G14" s="75"/>
      <c r="H14" s="75"/>
      <c r="I14" s="75"/>
      <c r="J14" s="75"/>
      <c r="K14" s="75"/>
      <c r="L14" s="75"/>
      <c r="M14" s="75"/>
      <c r="N14" s="76">
        <v>3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>
        <v>4</v>
      </c>
      <c r="Z14" s="76"/>
      <c r="AA14" s="76"/>
      <c r="AB14" s="76"/>
      <c r="AC14" s="76">
        <v>5</v>
      </c>
      <c r="AD14" s="76"/>
      <c r="AE14" s="76"/>
      <c r="AF14" s="76"/>
      <c r="AG14" s="76">
        <v>6</v>
      </c>
      <c r="AH14" s="76"/>
      <c r="AI14" s="76"/>
      <c r="AJ14" s="76"/>
      <c r="AK14" s="76">
        <v>7</v>
      </c>
      <c r="AL14" s="76"/>
      <c r="AM14" s="76"/>
      <c r="AN14" s="76"/>
      <c r="AO14" s="76">
        <v>8</v>
      </c>
      <c r="AP14" s="76"/>
      <c r="AQ14" s="76"/>
      <c r="AR14" s="76"/>
      <c r="AS14" s="76">
        <v>9</v>
      </c>
      <c r="AT14" s="76"/>
      <c r="AU14" s="76"/>
      <c r="AV14" s="76"/>
      <c r="AW14" s="76"/>
      <c r="AX14" s="76"/>
      <c r="AY14" s="76"/>
    </row>
    <row r="15" spans="1:56" ht="26.1" customHeight="1" x14ac:dyDescent="0.2">
      <c r="A15" s="66" t="s">
        <v>12</v>
      </c>
      <c r="B15" s="34"/>
      <c r="C15" s="35"/>
      <c r="D15" s="74" t="s">
        <v>52</v>
      </c>
      <c r="E15" s="39"/>
      <c r="F15" s="39"/>
      <c r="G15" s="39"/>
      <c r="H15" s="39"/>
      <c r="I15" s="39"/>
      <c r="J15" s="39"/>
      <c r="K15" s="39"/>
      <c r="L15" s="39"/>
      <c r="M15" s="40"/>
      <c r="N15" s="16" t="s">
        <v>13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65">
        <v>621568.43000000005</v>
      </c>
      <c r="Z15" s="65"/>
      <c r="AA15" s="65"/>
      <c r="AB15" s="65"/>
      <c r="AC15" s="65">
        <v>621568.43000000005</v>
      </c>
      <c r="AD15" s="65"/>
      <c r="AE15" s="65"/>
      <c r="AF15" s="65"/>
      <c r="AG15" s="65">
        <v>621568.43000000005</v>
      </c>
      <c r="AH15" s="65"/>
      <c r="AI15" s="65"/>
      <c r="AJ15" s="65"/>
      <c r="AK15" s="72">
        <v>621568.43000000005</v>
      </c>
      <c r="AL15" s="72"/>
      <c r="AM15" s="72"/>
      <c r="AN15" s="72"/>
      <c r="AO15" s="20">
        <v>100</v>
      </c>
      <c r="AP15" s="20"/>
      <c r="AQ15" s="20"/>
      <c r="AR15" s="20"/>
      <c r="AS15" s="21"/>
      <c r="AT15" s="21"/>
      <c r="AU15" s="21"/>
      <c r="AV15" s="21"/>
      <c r="AW15" s="21"/>
      <c r="AX15" s="21"/>
      <c r="AY15" s="21"/>
      <c r="BA15" s="5"/>
    </row>
    <row r="16" spans="1:56" ht="12.95" customHeight="1" x14ac:dyDescent="0.2">
      <c r="A16" s="36"/>
      <c r="B16" s="37"/>
      <c r="C16" s="38"/>
      <c r="D16" s="41"/>
      <c r="E16" s="42"/>
      <c r="F16" s="42"/>
      <c r="G16" s="42"/>
      <c r="H16" s="42"/>
      <c r="I16" s="42"/>
      <c r="J16" s="42"/>
      <c r="K16" s="42"/>
      <c r="L16" s="42"/>
      <c r="M16" s="43"/>
      <c r="N16" s="16" t="s">
        <v>14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28">
        <v>0</v>
      </c>
      <c r="Z16" s="28"/>
      <c r="AA16" s="28"/>
      <c r="AB16" s="28"/>
      <c r="AC16" s="28">
        <v>0</v>
      </c>
      <c r="AD16" s="28"/>
      <c r="AE16" s="28"/>
      <c r="AF16" s="28"/>
      <c r="AG16" s="28">
        <v>0</v>
      </c>
      <c r="AH16" s="28"/>
      <c r="AI16" s="28"/>
      <c r="AJ16" s="28"/>
      <c r="AK16" s="19">
        <v>0</v>
      </c>
      <c r="AL16" s="19"/>
      <c r="AM16" s="19"/>
      <c r="AN16" s="19"/>
      <c r="AO16" s="32"/>
      <c r="AP16" s="32"/>
      <c r="AQ16" s="32"/>
      <c r="AR16" s="32"/>
      <c r="AS16" s="22"/>
      <c r="AT16" s="23"/>
      <c r="AU16" s="23"/>
      <c r="AV16" s="23"/>
      <c r="AW16" s="23"/>
      <c r="AX16" s="23"/>
      <c r="AY16" s="24"/>
      <c r="BA16" s="5"/>
      <c r="BB16" s="3"/>
      <c r="BC16" s="3"/>
      <c r="BD16" s="4"/>
    </row>
    <row r="17" spans="1:56" ht="12.95" customHeight="1" x14ac:dyDescent="0.2">
      <c r="A17" s="36"/>
      <c r="B17" s="37"/>
      <c r="C17" s="38"/>
      <c r="D17" s="41"/>
      <c r="E17" s="42"/>
      <c r="F17" s="42"/>
      <c r="G17" s="42"/>
      <c r="H17" s="42"/>
      <c r="I17" s="42"/>
      <c r="J17" s="42"/>
      <c r="K17" s="42"/>
      <c r="L17" s="42"/>
      <c r="M17" s="43"/>
      <c r="N17" s="16" t="s">
        <v>15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65">
        <f>Y53+Y57</f>
        <v>356103.3</v>
      </c>
      <c r="Z17" s="65"/>
      <c r="AA17" s="65"/>
      <c r="AB17" s="65"/>
      <c r="AC17" s="65">
        <v>356103.3</v>
      </c>
      <c r="AD17" s="65"/>
      <c r="AE17" s="65"/>
      <c r="AF17" s="65"/>
      <c r="AG17" s="65">
        <v>356103.3</v>
      </c>
      <c r="AH17" s="65"/>
      <c r="AI17" s="65"/>
      <c r="AJ17" s="65"/>
      <c r="AK17" s="72">
        <v>356103.3</v>
      </c>
      <c r="AL17" s="72"/>
      <c r="AM17" s="72"/>
      <c r="AN17" s="72"/>
      <c r="AO17" s="20">
        <v>100</v>
      </c>
      <c r="AP17" s="20"/>
      <c r="AQ17" s="20"/>
      <c r="AR17" s="20"/>
      <c r="AS17" s="22"/>
      <c r="AT17" s="23"/>
      <c r="AU17" s="23"/>
      <c r="AV17" s="23"/>
      <c r="AW17" s="23"/>
      <c r="AX17" s="23"/>
      <c r="AY17" s="24"/>
      <c r="BB17" s="4"/>
      <c r="BC17" s="4"/>
      <c r="BD17" s="4"/>
    </row>
    <row r="18" spans="1:56" ht="12.95" customHeight="1" x14ac:dyDescent="0.2">
      <c r="A18" s="36"/>
      <c r="B18" s="37"/>
      <c r="C18" s="38"/>
      <c r="D18" s="41"/>
      <c r="E18" s="42"/>
      <c r="F18" s="42"/>
      <c r="G18" s="42"/>
      <c r="H18" s="42"/>
      <c r="I18" s="42"/>
      <c r="J18" s="42"/>
      <c r="K18" s="42"/>
      <c r="L18" s="42"/>
      <c r="M18" s="43"/>
      <c r="N18" s="16" t="s">
        <v>16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65">
        <f>Y25+Y32+Y39+Y46+Y67+Y74+Y81+Y88+Y95</f>
        <v>265465.13</v>
      </c>
      <c r="Z18" s="65"/>
      <c r="AA18" s="65"/>
      <c r="AB18" s="65"/>
      <c r="AC18" s="65">
        <v>265465.13</v>
      </c>
      <c r="AD18" s="65"/>
      <c r="AE18" s="65"/>
      <c r="AF18" s="65"/>
      <c r="AG18" s="65">
        <v>265465.13</v>
      </c>
      <c r="AH18" s="65"/>
      <c r="AI18" s="65"/>
      <c r="AJ18" s="65"/>
      <c r="AK18" s="72">
        <v>265465.13</v>
      </c>
      <c r="AL18" s="72"/>
      <c r="AM18" s="72"/>
      <c r="AN18" s="72"/>
      <c r="AO18" s="20">
        <v>100</v>
      </c>
      <c r="AP18" s="20"/>
      <c r="AQ18" s="20"/>
      <c r="AR18" s="20"/>
      <c r="AS18" s="22"/>
      <c r="AT18" s="23"/>
      <c r="AU18" s="23"/>
      <c r="AV18" s="23"/>
      <c r="AW18" s="23"/>
      <c r="AX18" s="23"/>
      <c r="AY18" s="24"/>
      <c r="BA18" s="5"/>
    </row>
    <row r="19" spans="1:56" ht="12.95" customHeight="1" x14ac:dyDescent="0.2">
      <c r="A19" s="36"/>
      <c r="B19" s="37"/>
      <c r="C19" s="38"/>
      <c r="D19" s="41"/>
      <c r="E19" s="42"/>
      <c r="F19" s="42"/>
      <c r="G19" s="42"/>
      <c r="H19" s="42"/>
      <c r="I19" s="42"/>
      <c r="J19" s="42"/>
      <c r="K19" s="42"/>
      <c r="L19" s="42"/>
      <c r="M19" s="43"/>
      <c r="N19" s="16" t="s">
        <v>17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28">
        <v>0</v>
      </c>
      <c r="Z19" s="28"/>
      <c r="AA19" s="28"/>
      <c r="AB19" s="28"/>
      <c r="AC19" s="28">
        <v>0</v>
      </c>
      <c r="AD19" s="28"/>
      <c r="AE19" s="28"/>
      <c r="AF19" s="28"/>
      <c r="AG19" s="28">
        <v>0</v>
      </c>
      <c r="AH19" s="28"/>
      <c r="AI19" s="28"/>
      <c r="AJ19" s="28"/>
      <c r="AK19" s="19">
        <v>0</v>
      </c>
      <c r="AL19" s="19"/>
      <c r="AM19" s="19"/>
      <c r="AN19" s="19"/>
      <c r="AO19" s="32"/>
      <c r="AP19" s="32"/>
      <c r="AQ19" s="32"/>
      <c r="AR19" s="32"/>
      <c r="AS19" s="22"/>
      <c r="AT19" s="23"/>
      <c r="AU19" s="23"/>
      <c r="AV19" s="23"/>
      <c r="AW19" s="23"/>
      <c r="AX19" s="23"/>
      <c r="AY19" s="24"/>
    </row>
    <row r="20" spans="1:56" ht="12.95" customHeight="1" x14ac:dyDescent="0.2">
      <c r="A20" s="36"/>
      <c r="B20" s="37"/>
      <c r="C20" s="38"/>
      <c r="D20" s="41"/>
      <c r="E20" s="42"/>
      <c r="F20" s="42"/>
      <c r="G20" s="42"/>
      <c r="H20" s="42"/>
      <c r="I20" s="42"/>
      <c r="J20" s="42"/>
      <c r="K20" s="42"/>
      <c r="L20" s="42"/>
      <c r="M20" s="43"/>
      <c r="N20" s="16" t="s">
        <v>18</v>
      </c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25"/>
      <c r="AT20" s="26"/>
      <c r="AU20" s="26"/>
      <c r="AV20" s="26"/>
      <c r="AW20" s="26"/>
      <c r="AX20" s="26"/>
      <c r="AY20" s="27"/>
    </row>
    <row r="21" spans="1:56" s="2" customFormat="1" ht="19.5" customHeight="1" x14ac:dyDescent="0.2">
      <c r="A21" s="29"/>
      <c r="B21" s="30"/>
      <c r="C21" s="31"/>
      <c r="D21" s="29"/>
      <c r="E21" s="30"/>
      <c r="F21" s="30"/>
      <c r="G21" s="30"/>
      <c r="H21" s="30"/>
      <c r="I21" s="30"/>
      <c r="J21" s="30"/>
      <c r="K21" s="30"/>
      <c r="L21" s="30"/>
      <c r="M21" s="31"/>
      <c r="N21" s="16" t="s">
        <v>19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65">
        <v>621568.43000000005</v>
      </c>
      <c r="Z21" s="65"/>
      <c r="AA21" s="65"/>
      <c r="AB21" s="65"/>
      <c r="AC21" s="65">
        <v>621568.43000000005</v>
      </c>
      <c r="AD21" s="65"/>
      <c r="AE21" s="65"/>
      <c r="AF21" s="65"/>
      <c r="AG21" s="65">
        <v>621568.43000000005</v>
      </c>
      <c r="AH21" s="65"/>
      <c r="AI21" s="65"/>
      <c r="AJ21" s="65"/>
      <c r="AK21" s="72">
        <v>621568.43000000005</v>
      </c>
      <c r="AL21" s="72"/>
      <c r="AM21" s="72"/>
      <c r="AN21" s="72"/>
      <c r="AO21" s="20">
        <v>100</v>
      </c>
      <c r="AP21" s="20"/>
      <c r="AQ21" s="20"/>
      <c r="AR21" s="20"/>
      <c r="AS21" s="6"/>
      <c r="AT21" s="6"/>
      <c r="AU21" s="6"/>
      <c r="AV21" s="6"/>
      <c r="AW21" s="6"/>
      <c r="AX21" s="6"/>
      <c r="AY21" s="6"/>
    </row>
    <row r="22" spans="1:56" ht="26.1" customHeight="1" x14ac:dyDescent="0.2">
      <c r="A22" s="73" t="s">
        <v>29</v>
      </c>
      <c r="B22" s="34"/>
      <c r="C22" s="35"/>
      <c r="D22" s="7" t="s">
        <v>27</v>
      </c>
      <c r="E22" s="39"/>
      <c r="F22" s="39"/>
      <c r="G22" s="39"/>
      <c r="H22" s="39"/>
      <c r="I22" s="39"/>
      <c r="J22" s="39"/>
      <c r="K22" s="39"/>
      <c r="L22" s="39"/>
      <c r="M22" s="40"/>
      <c r="N22" s="16" t="s">
        <v>13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65">
        <f>Y25</f>
        <v>47357.85</v>
      </c>
      <c r="Z22" s="65"/>
      <c r="AA22" s="65"/>
      <c r="AB22" s="65"/>
      <c r="AC22" s="65">
        <f t="shared" ref="AC22" si="0">AC25</f>
        <v>47357.85</v>
      </c>
      <c r="AD22" s="65"/>
      <c r="AE22" s="65"/>
      <c r="AF22" s="65"/>
      <c r="AG22" s="65">
        <f t="shared" ref="AG22" si="1">AG25</f>
        <v>47357.85</v>
      </c>
      <c r="AH22" s="65"/>
      <c r="AI22" s="65"/>
      <c r="AJ22" s="65"/>
      <c r="AK22" s="65">
        <f t="shared" ref="AK22" si="2">AK25</f>
        <v>47357.85</v>
      </c>
      <c r="AL22" s="65"/>
      <c r="AM22" s="65"/>
      <c r="AN22" s="65"/>
      <c r="AO22" s="20">
        <v>100</v>
      </c>
      <c r="AP22" s="20"/>
      <c r="AQ22" s="20"/>
      <c r="AR22" s="20"/>
      <c r="AS22" s="21"/>
      <c r="AT22" s="21"/>
      <c r="AU22" s="21"/>
      <c r="AV22" s="21"/>
      <c r="AW22" s="21"/>
      <c r="AX22" s="21"/>
      <c r="AY22" s="21"/>
    </row>
    <row r="23" spans="1:56" ht="12.95" customHeight="1" x14ac:dyDescent="0.2">
      <c r="A23" s="36"/>
      <c r="B23" s="37"/>
      <c r="C23" s="38"/>
      <c r="D23" s="41"/>
      <c r="E23" s="42"/>
      <c r="F23" s="42"/>
      <c r="G23" s="42"/>
      <c r="H23" s="42"/>
      <c r="I23" s="42"/>
      <c r="J23" s="42"/>
      <c r="K23" s="42"/>
      <c r="L23" s="42"/>
      <c r="M23" s="43"/>
      <c r="N23" s="16" t="s">
        <v>14</v>
      </c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28">
        <v>0</v>
      </c>
      <c r="Z23" s="28"/>
      <c r="AA23" s="28"/>
      <c r="AB23" s="28"/>
      <c r="AC23" s="28">
        <v>0</v>
      </c>
      <c r="AD23" s="28"/>
      <c r="AE23" s="28"/>
      <c r="AF23" s="28"/>
      <c r="AG23" s="28">
        <v>0</v>
      </c>
      <c r="AH23" s="28"/>
      <c r="AI23" s="28"/>
      <c r="AJ23" s="28"/>
      <c r="AK23" s="19">
        <v>0</v>
      </c>
      <c r="AL23" s="19"/>
      <c r="AM23" s="19"/>
      <c r="AN23" s="19"/>
      <c r="AO23" s="32"/>
      <c r="AP23" s="32"/>
      <c r="AQ23" s="32"/>
      <c r="AR23" s="32"/>
      <c r="AS23" s="22"/>
      <c r="AT23" s="23"/>
      <c r="AU23" s="23"/>
      <c r="AV23" s="23"/>
      <c r="AW23" s="23"/>
      <c r="AX23" s="23"/>
      <c r="AY23" s="24"/>
    </row>
    <row r="24" spans="1:56" ht="12.95" customHeight="1" x14ac:dyDescent="0.2">
      <c r="A24" s="36"/>
      <c r="B24" s="37"/>
      <c r="C24" s="38"/>
      <c r="D24" s="41"/>
      <c r="E24" s="42"/>
      <c r="F24" s="42"/>
      <c r="G24" s="42"/>
      <c r="H24" s="42"/>
      <c r="I24" s="42"/>
      <c r="J24" s="42"/>
      <c r="K24" s="42"/>
      <c r="L24" s="42"/>
      <c r="M24" s="43"/>
      <c r="N24" s="16" t="s">
        <v>15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65">
        <v>0</v>
      </c>
      <c r="Z24" s="65"/>
      <c r="AA24" s="65"/>
      <c r="AB24" s="65"/>
      <c r="AC24" s="65">
        <v>0</v>
      </c>
      <c r="AD24" s="65"/>
      <c r="AE24" s="65"/>
      <c r="AF24" s="65"/>
      <c r="AG24" s="65">
        <v>0</v>
      </c>
      <c r="AH24" s="65"/>
      <c r="AI24" s="65"/>
      <c r="AJ24" s="65"/>
      <c r="AK24" s="65">
        <v>0</v>
      </c>
      <c r="AL24" s="65"/>
      <c r="AM24" s="65"/>
      <c r="AN24" s="65"/>
      <c r="AO24" s="20"/>
      <c r="AP24" s="20"/>
      <c r="AQ24" s="20"/>
      <c r="AR24" s="20"/>
      <c r="AS24" s="22"/>
      <c r="AT24" s="23"/>
      <c r="AU24" s="23"/>
      <c r="AV24" s="23"/>
      <c r="AW24" s="23"/>
      <c r="AX24" s="23"/>
      <c r="AY24" s="24"/>
    </row>
    <row r="25" spans="1:56" ht="12.95" customHeight="1" x14ac:dyDescent="0.2">
      <c r="A25" s="36"/>
      <c r="B25" s="37"/>
      <c r="C25" s="38"/>
      <c r="D25" s="41"/>
      <c r="E25" s="42"/>
      <c r="F25" s="42"/>
      <c r="G25" s="42"/>
      <c r="H25" s="42"/>
      <c r="I25" s="42"/>
      <c r="J25" s="42"/>
      <c r="K25" s="42"/>
      <c r="L25" s="42"/>
      <c r="M25" s="43"/>
      <c r="N25" s="16" t="s">
        <v>16</v>
      </c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65">
        <v>47357.85</v>
      </c>
      <c r="Z25" s="65"/>
      <c r="AA25" s="65"/>
      <c r="AB25" s="65"/>
      <c r="AC25" s="65">
        <v>47357.85</v>
      </c>
      <c r="AD25" s="65"/>
      <c r="AE25" s="65"/>
      <c r="AF25" s="65"/>
      <c r="AG25" s="65">
        <v>47357.85</v>
      </c>
      <c r="AH25" s="65"/>
      <c r="AI25" s="65"/>
      <c r="AJ25" s="65"/>
      <c r="AK25" s="65">
        <v>47357.85</v>
      </c>
      <c r="AL25" s="65"/>
      <c r="AM25" s="65"/>
      <c r="AN25" s="65"/>
      <c r="AO25" s="20">
        <v>100</v>
      </c>
      <c r="AP25" s="20"/>
      <c r="AQ25" s="20"/>
      <c r="AR25" s="20"/>
      <c r="AS25" s="22"/>
      <c r="AT25" s="23"/>
      <c r="AU25" s="23"/>
      <c r="AV25" s="23"/>
      <c r="AW25" s="23"/>
      <c r="AX25" s="23"/>
      <c r="AY25" s="24"/>
    </row>
    <row r="26" spans="1:56" ht="12.95" customHeight="1" x14ac:dyDescent="0.2">
      <c r="A26" s="36"/>
      <c r="B26" s="37"/>
      <c r="C26" s="38"/>
      <c r="D26" s="41"/>
      <c r="E26" s="42"/>
      <c r="F26" s="42"/>
      <c r="G26" s="42"/>
      <c r="H26" s="42"/>
      <c r="I26" s="42"/>
      <c r="J26" s="42"/>
      <c r="K26" s="42"/>
      <c r="L26" s="42"/>
      <c r="M26" s="43"/>
      <c r="N26" s="16" t="s">
        <v>17</v>
      </c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28">
        <v>0</v>
      </c>
      <c r="Z26" s="28"/>
      <c r="AA26" s="28"/>
      <c r="AB26" s="28"/>
      <c r="AC26" s="28">
        <v>0</v>
      </c>
      <c r="AD26" s="28"/>
      <c r="AE26" s="28"/>
      <c r="AF26" s="28"/>
      <c r="AG26" s="28">
        <v>0</v>
      </c>
      <c r="AH26" s="28"/>
      <c r="AI26" s="28"/>
      <c r="AJ26" s="28"/>
      <c r="AK26" s="19">
        <v>0</v>
      </c>
      <c r="AL26" s="19"/>
      <c r="AM26" s="19"/>
      <c r="AN26" s="19"/>
      <c r="AO26" s="32"/>
      <c r="AP26" s="32"/>
      <c r="AQ26" s="32"/>
      <c r="AR26" s="32"/>
      <c r="AS26" s="22"/>
      <c r="AT26" s="23"/>
      <c r="AU26" s="23"/>
      <c r="AV26" s="23"/>
      <c r="AW26" s="23"/>
      <c r="AX26" s="23"/>
      <c r="AY26" s="24"/>
    </row>
    <row r="27" spans="1:56" ht="35.25" customHeight="1" x14ac:dyDescent="0.2">
      <c r="A27" s="36"/>
      <c r="B27" s="37"/>
      <c r="C27" s="38"/>
      <c r="D27" s="41"/>
      <c r="E27" s="42"/>
      <c r="F27" s="42"/>
      <c r="G27" s="42"/>
      <c r="H27" s="42"/>
      <c r="I27" s="42"/>
      <c r="J27" s="42"/>
      <c r="K27" s="42"/>
      <c r="L27" s="42"/>
      <c r="M27" s="43"/>
      <c r="N27" s="16" t="s">
        <v>18</v>
      </c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25"/>
      <c r="AT27" s="26"/>
      <c r="AU27" s="26"/>
      <c r="AV27" s="26"/>
      <c r="AW27" s="26"/>
      <c r="AX27" s="26"/>
      <c r="AY27" s="27"/>
    </row>
    <row r="28" spans="1:56" s="2" customFormat="1" ht="17.25" customHeight="1" x14ac:dyDescent="0.2">
      <c r="A28" s="62"/>
      <c r="B28" s="63"/>
      <c r="C28" s="64"/>
      <c r="D28" s="29"/>
      <c r="E28" s="30"/>
      <c r="F28" s="30"/>
      <c r="G28" s="30"/>
      <c r="H28" s="30"/>
      <c r="I28" s="30"/>
      <c r="J28" s="30"/>
      <c r="K28" s="30"/>
      <c r="L28" s="30"/>
      <c r="M28" s="31"/>
      <c r="N28" s="67" t="s">
        <v>19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65">
        <v>47357.85</v>
      </c>
      <c r="Z28" s="65"/>
      <c r="AA28" s="65"/>
      <c r="AB28" s="65"/>
      <c r="AC28" s="65">
        <v>218262.6</v>
      </c>
      <c r="AD28" s="65"/>
      <c r="AE28" s="65"/>
      <c r="AF28" s="65"/>
      <c r="AG28" s="65">
        <v>218262.6</v>
      </c>
      <c r="AH28" s="65"/>
      <c r="AI28" s="65"/>
      <c r="AJ28" s="65"/>
      <c r="AK28" s="72">
        <v>218262.6</v>
      </c>
      <c r="AL28" s="72"/>
      <c r="AM28" s="72"/>
      <c r="AN28" s="72"/>
      <c r="AO28" s="20">
        <v>100</v>
      </c>
      <c r="AP28" s="20"/>
      <c r="AQ28" s="20"/>
      <c r="AR28" s="20"/>
      <c r="AS28" s="6"/>
      <c r="AT28" s="6"/>
      <c r="AU28" s="6"/>
      <c r="AV28" s="6"/>
      <c r="AW28" s="6"/>
      <c r="AX28" s="6"/>
      <c r="AY28" s="6"/>
    </row>
    <row r="29" spans="1:56" ht="26.1" customHeight="1" x14ac:dyDescent="0.2">
      <c r="A29" s="33" t="s">
        <v>30</v>
      </c>
      <c r="B29" s="34"/>
      <c r="C29" s="35"/>
      <c r="D29" s="7" t="s">
        <v>28</v>
      </c>
      <c r="E29" s="39"/>
      <c r="F29" s="39"/>
      <c r="G29" s="39"/>
      <c r="H29" s="39"/>
      <c r="I29" s="39"/>
      <c r="J29" s="39"/>
      <c r="K29" s="39"/>
      <c r="L29" s="39"/>
      <c r="M29" s="40"/>
      <c r="N29" s="16" t="s">
        <v>13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28">
        <f>Y32</f>
        <v>94593.37</v>
      </c>
      <c r="Z29" s="28"/>
      <c r="AA29" s="28"/>
      <c r="AB29" s="28"/>
      <c r="AC29" s="28">
        <f t="shared" ref="AC29" si="3">AC32</f>
        <v>94593.37</v>
      </c>
      <c r="AD29" s="28"/>
      <c r="AE29" s="28"/>
      <c r="AF29" s="28"/>
      <c r="AG29" s="28">
        <f t="shared" ref="AG29" si="4">AG32</f>
        <v>94593.37</v>
      </c>
      <c r="AH29" s="28"/>
      <c r="AI29" s="28"/>
      <c r="AJ29" s="28"/>
      <c r="AK29" s="28">
        <f t="shared" ref="AK29" si="5">AK32</f>
        <v>94593.37</v>
      </c>
      <c r="AL29" s="28"/>
      <c r="AM29" s="28"/>
      <c r="AN29" s="28"/>
      <c r="AO29" s="32">
        <v>100</v>
      </c>
      <c r="AP29" s="32"/>
      <c r="AQ29" s="32"/>
      <c r="AR29" s="32"/>
      <c r="AS29" s="21"/>
      <c r="AT29" s="21"/>
      <c r="AU29" s="21"/>
      <c r="AV29" s="21"/>
      <c r="AW29" s="21"/>
      <c r="AX29" s="21"/>
      <c r="AY29" s="21"/>
    </row>
    <row r="30" spans="1:56" ht="12.95" customHeight="1" x14ac:dyDescent="0.2">
      <c r="A30" s="36"/>
      <c r="B30" s="37"/>
      <c r="C30" s="38"/>
      <c r="D30" s="41"/>
      <c r="E30" s="42"/>
      <c r="F30" s="42"/>
      <c r="G30" s="42"/>
      <c r="H30" s="42"/>
      <c r="I30" s="42"/>
      <c r="J30" s="42"/>
      <c r="K30" s="42"/>
      <c r="L30" s="42"/>
      <c r="M30" s="43"/>
      <c r="N30" s="16" t="s">
        <v>14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28">
        <v>0</v>
      </c>
      <c r="Z30" s="28"/>
      <c r="AA30" s="28"/>
      <c r="AB30" s="28"/>
      <c r="AC30" s="28">
        <v>0</v>
      </c>
      <c r="AD30" s="28"/>
      <c r="AE30" s="28"/>
      <c r="AF30" s="28"/>
      <c r="AG30" s="28">
        <v>0</v>
      </c>
      <c r="AH30" s="28"/>
      <c r="AI30" s="28"/>
      <c r="AJ30" s="28"/>
      <c r="AK30" s="19">
        <v>0</v>
      </c>
      <c r="AL30" s="19"/>
      <c r="AM30" s="19"/>
      <c r="AN30" s="19"/>
      <c r="AO30" s="32"/>
      <c r="AP30" s="32"/>
      <c r="AQ30" s="32"/>
      <c r="AR30" s="32"/>
      <c r="AS30" s="22"/>
      <c r="AT30" s="23"/>
      <c r="AU30" s="23"/>
      <c r="AV30" s="23"/>
      <c r="AW30" s="23"/>
      <c r="AX30" s="23"/>
      <c r="AY30" s="24"/>
    </row>
    <row r="31" spans="1:56" ht="12.95" customHeight="1" x14ac:dyDescent="0.2">
      <c r="A31" s="36"/>
      <c r="B31" s="37"/>
      <c r="C31" s="38"/>
      <c r="D31" s="41"/>
      <c r="E31" s="42"/>
      <c r="F31" s="42"/>
      <c r="G31" s="42"/>
      <c r="H31" s="42"/>
      <c r="I31" s="42"/>
      <c r="J31" s="42"/>
      <c r="K31" s="42"/>
      <c r="L31" s="42"/>
      <c r="M31" s="43"/>
      <c r="N31" s="16" t="s">
        <v>15</v>
      </c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28">
        <v>0</v>
      </c>
      <c r="Z31" s="28"/>
      <c r="AA31" s="28"/>
      <c r="AB31" s="28"/>
      <c r="AC31" s="28">
        <v>0</v>
      </c>
      <c r="AD31" s="28"/>
      <c r="AE31" s="28"/>
      <c r="AF31" s="28"/>
      <c r="AG31" s="28">
        <v>0</v>
      </c>
      <c r="AH31" s="28"/>
      <c r="AI31" s="28"/>
      <c r="AJ31" s="28"/>
      <c r="AK31" s="19">
        <v>0</v>
      </c>
      <c r="AL31" s="19"/>
      <c r="AM31" s="19"/>
      <c r="AN31" s="19"/>
      <c r="AO31" s="32"/>
      <c r="AP31" s="32"/>
      <c r="AQ31" s="32"/>
      <c r="AR31" s="32"/>
      <c r="AS31" s="22"/>
      <c r="AT31" s="23"/>
      <c r="AU31" s="23"/>
      <c r="AV31" s="23"/>
      <c r="AW31" s="23"/>
      <c r="AX31" s="23"/>
      <c r="AY31" s="24"/>
    </row>
    <row r="32" spans="1:56" ht="12.95" customHeight="1" x14ac:dyDescent="0.2">
      <c r="A32" s="36"/>
      <c r="B32" s="37"/>
      <c r="C32" s="38"/>
      <c r="D32" s="41"/>
      <c r="E32" s="42"/>
      <c r="F32" s="42"/>
      <c r="G32" s="42"/>
      <c r="H32" s="42"/>
      <c r="I32" s="42"/>
      <c r="J32" s="42"/>
      <c r="K32" s="42"/>
      <c r="L32" s="42"/>
      <c r="M32" s="43"/>
      <c r="N32" s="16" t="s">
        <v>16</v>
      </c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28">
        <v>94593.37</v>
      </c>
      <c r="Z32" s="28"/>
      <c r="AA32" s="28"/>
      <c r="AB32" s="28"/>
      <c r="AC32" s="28">
        <f>Y32</f>
        <v>94593.37</v>
      </c>
      <c r="AD32" s="28"/>
      <c r="AE32" s="28"/>
      <c r="AF32" s="28"/>
      <c r="AG32" s="28">
        <f t="shared" ref="AG32" si="6">AC32</f>
        <v>94593.37</v>
      </c>
      <c r="AH32" s="28"/>
      <c r="AI32" s="28"/>
      <c r="AJ32" s="28"/>
      <c r="AK32" s="28">
        <f t="shared" ref="AK32" si="7">AG32</f>
        <v>94593.37</v>
      </c>
      <c r="AL32" s="28"/>
      <c r="AM32" s="28"/>
      <c r="AN32" s="28"/>
      <c r="AO32" s="32">
        <v>100</v>
      </c>
      <c r="AP32" s="32"/>
      <c r="AQ32" s="32"/>
      <c r="AR32" s="32"/>
      <c r="AS32" s="22"/>
      <c r="AT32" s="23"/>
      <c r="AU32" s="23"/>
      <c r="AV32" s="23"/>
      <c r="AW32" s="23"/>
      <c r="AX32" s="23"/>
      <c r="AY32" s="24"/>
    </row>
    <row r="33" spans="1:51" ht="12.95" customHeight="1" x14ac:dyDescent="0.2">
      <c r="A33" s="36"/>
      <c r="B33" s="37"/>
      <c r="C33" s="38"/>
      <c r="D33" s="41"/>
      <c r="E33" s="42"/>
      <c r="F33" s="42"/>
      <c r="G33" s="42"/>
      <c r="H33" s="42"/>
      <c r="I33" s="42"/>
      <c r="J33" s="42"/>
      <c r="K33" s="42"/>
      <c r="L33" s="42"/>
      <c r="M33" s="43"/>
      <c r="N33" s="16" t="s">
        <v>17</v>
      </c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28">
        <v>0</v>
      </c>
      <c r="Z33" s="28"/>
      <c r="AA33" s="28"/>
      <c r="AB33" s="28"/>
      <c r="AC33" s="28">
        <v>0</v>
      </c>
      <c r="AD33" s="28"/>
      <c r="AE33" s="28"/>
      <c r="AF33" s="28"/>
      <c r="AG33" s="28">
        <v>0</v>
      </c>
      <c r="AH33" s="28"/>
      <c r="AI33" s="28"/>
      <c r="AJ33" s="28"/>
      <c r="AK33" s="19">
        <v>0</v>
      </c>
      <c r="AL33" s="19"/>
      <c r="AM33" s="19"/>
      <c r="AN33" s="19"/>
      <c r="AO33" s="32"/>
      <c r="AP33" s="32"/>
      <c r="AQ33" s="32"/>
      <c r="AR33" s="32"/>
      <c r="AS33" s="22"/>
      <c r="AT33" s="23"/>
      <c r="AU33" s="23"/>
      <c r="AV33" s="23"/>
      <c r="AW33" s="23"/>
      <c r="AX33" s="23"/>
      <c r="AY33" s="24"/>
    </row>
    <row r="34" spans="1:51" ht="46.5" customHeight="1" x14ac:dyDescent="0.2">
      <c r="A34" s="36"/>
      <c r="B34" s="37"/>
      <c r="C34" s="38"/>
      <c r="D34" s="41"/>
      <c r="E34" s="42"/>
      <c r="F34" s="42"/>
      <c r="G34" s="42"/>
      <c r="H34" s="42"/>
      <c r="I34" s="42"/>
      <c r="J34" s="42"/>
      <c r="K34" s="42"/>
      <c r="L34" s="42"/>
      <c r="M34" s="43"/>
      <c r="N34" s="16" t="s">
        <v>18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25"/>
      <c r="AT34" s="26"/>
      <c r="AU34" s="26"/>
      <c r="AV34" s="26"/>
      <c r="AW34" s="26"/>
      <c r="AX34" s="26"/>
      <c r="AY34" s="27"/>
    </row>
    <row r="35" spans="1:51" s="2" customFormat="1" ht="12.95" customHeight="1" x14ac:dyDescent="0.2">
      <c r="A35" s="29"/>
      <c r="B35" s="30"/>
      <c r="C35" s="31"/>
      <c r="D35" s="29"/>
      <c r="E35" s="30"/>
      <c r="F35" s="30"/>
      <c r="G35" s="30"/>
      <c r="H35" s="30"/>
      <c r="I35" s="30"/>
      <c r="J35" s="30"/>
      <c r="K35" s="30"/>
      <c r="L35" s="30"/>
      <c r="M35" s="31"/>
      <c r="N35" s="16" t="s">
        <v>19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28">
        <f>Y29</f>
        <v>94593.37</v>
      </c>
      <c r="Z35" s="28"/>
      <c r="AA35" s="28"/>
      <c r="AB35" s="28"/>
      <c r="AC35" s="28">
        <f t="shared" ref="AC35" si="8">AC29</f>
        <v>94593.37</v>
      </c>
      <c r="AD35" s="28"/>
      <c r="AE35" s="28"/>
      <c r="AF35" s="28"/>
      <c r="AG35" s="28">
        <f t="shared" ref="AG35" si="9">AG29</f>
        <v>94593.37</v>
      </c>
      <c r="AH35" s="28"/>
      <c r="AI35" s="28"/>
      <c r="AJ35" s="28"/>
      <c r="AK35" s="28">
        <f t="shared" ref="AK35" si="10">AK29</f>
        <v>94593.37</v>
      </c>
      <c r="AL35" s="28"/>
      <c r="AM35" s="28"/>
      <c r="AN35" s="28"/>
      <c r="AO35" s="32">
        <v>100</v>
      </c>
      <c r="AP35" s="32"/>
      <c r="AQ35" s="32"/>
      <c r="AR35" s="32"/>
      <c r="AS35" s="6"/>
      <c r="AT35" s="6"/>
      <c r="AU35" s="6"/>
      <c r="AV35" s="6"/>
      <c r="AW35" s="6"/>
      <c r="AX35" s="6"/>
      <c r="AY35" s="6"/>
    </row>
    <row r="36" spans="1:51" ht="26.1" customHeight="1" x14ac:dyDescent="0.2">
      <c r="A36" s="66" t="s">
        <v>31</v>
      </c>
      <c r="B36" s="34"/>
      <c r="C36" s="35"/>
      <c r="D36" s="7" t="s">
        <v>32</v>
      </c>
      <c r="E36" s="39"/>
      <c r="F36" s="39"/>
      <c r="G36" s="39"/>
      <c r="H36" s="39"/>
      <c r="I36" s="39"/>
      <c r="J36" s="39"/>
      <c r="K36" s="39"/>
      <c r="L36" s="39"/>
      <c r="M36" s="40"/>
      <c r="N36" s="16" t="s">
        <v>13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28">
        <f>Y39</f>
        <v>15664.27</v>
      </c>
      <c r="Z36" s="28"/>
      <c r="AA36" s="28"/>
      <c r="AB36" s="28"/>
      <c r="AC36" s="28">
        <f t="shared" ref="AC36" si="11">AC39</f>
        <v>15664.27</v>
      </c>
      <c r="AD36" s="28"/>
      <c r="AE36" s="28"/>
      <c r="AF36" s="28"/>
      <c r="AG36" s="28">
        <f t="shared" ref="AG36" si="12">AG39</f>
        <v>15664.27</v>
      </c>
      <c r="AH36" s="28"/>
      <c r="AI36" s="28"/>
      <c r="AJ36" s="28"/>
      <c r="AK36" s="28">
        <f t="shared" ref="AK36" si="13">AK39</f>
        <v>15664.27</v>
      </c>
      <c r="AL36" s="28"/>
      <c r="AM36" s="28"/>
      <c r="AN36" s="28"/>
      <c r="AO36" s="32">
        <v>100</v>
      </c>
      <c r="AP36" s="32"/>
      <c r="AQ36" s="32"/>
      <c r="AR36" s="32"/>
      <c r="AS36" s="21"/>
      <c r="AT36" s="21"/>
      <c r="AU36" s="21"/>
      <c r="AV36" s="21"/>
      <c r="AW36" s="21"/>
      <c r="AX36" s="21"/>
      <c r="AY36" s="21"/>
    </row>
    <row r="37" spans="1:51" ht="12.95" customHeight="1" x14ac:dyDescent="0.2">
      <c r="A37" s="36"/>
      <c r="B37" s="37"/>
      <c r="C37" s="38"/>
      <c r="D37" s="41"/>
      <c r="E37" s="42"/>
      <c r="F37" s="42"/>
      <c r="G37" s="42"/>
      <c r="H37" s="42"/>
      <c r="I37" s="42"/>
      <c r="J37" s="42"/>
      <c r="K37" s="42"/>
      <c r="L37" s="42"/>
      <c r="M37" s="43"/>
      <c r="N37" s="16" t="s">
        <v>14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28">
        <v>0</v>
      </c>
      <c r="Z37" s="28"/>
      <c r="AA37" s="28"/>
      <c r="AB37" s="28"/>
      <c r="AC37" s="28">
        <v>0</v>
      </c>
      <c r="AD37" s="28"/>
      <c r="AE37" s="28"/>
      <c r="AF37" s="28"/>
      <c r="AG37" s="28">
        <v>0</v>
      </c>
      <c r="AH37" s="28"/>
      <c r="AI37" s="28"/>
      <c r="AJ37" s="28"/>
      <c r="AK37" s="19">
        <v>0</v>
      </c>
      <c r="AL37" s="19"/>
      <c r="AM37" s="19"/>
      <c r="AN37" s="19"/>
      <c r="AO37" s="32"/>
      <c r="AP37" s="32"/>
      <c r="AQ37" s="32"/>
      <c r="AR37" s="32"/>
      <c r="AS37" s="22"/>
      <c r="AT37" s="23"/>
      <c r="AU37" s="23"/>
      <c r="AV37" s="23"/>
      <c r="AW37" s="23"/>
      <c r="AX37" s="23"/>
      <c r="AY37" s="24"/>
    </row>
    <row r="38" spans="1:51" ht="12.95" customHeight="1" x14ac:dyDescent="0.2">
      <c r="A38" s="36"/>
      <c r="B38" s="37"/>
      <c r="C38" s="38"/>
      <c r="D38" s="41"/>
      <c r="E38" s="42"/>
      <c r="F38" s="42"/>
      <c r="G38" s="42"/>
      <c r="H38" s="42"/>
      <c r="I38" s="42"/>
      <c r="J38" s="42"/>
      <c r="K38" s="42"/>
      <c r="L38" s="42"/>
      <c r="M38" s="43"/>
      <c r="N38" s="16" t="s">
        <v>15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28">
        <v>0</v>
      </c>
      <c r="Z38" s="28"/>
      <c r="AA38" s="28"/>
      <c r="AB38" s="28"/>
      <c r="AC38" s="28">
        <v>0</v>
      </c>
      <c r="AD38" s="28"/>
      <c r="AE38" s="28"/>
      <c r="AF38" s="28"/>
      <c r="AG38" s="28">
        <v>0</v>
      </c>
      <c r="AH38" s="28"/>
      <c r="AI38" s="28"/>
      <c r="AJ38" s="28"/>
      <c r="AK38" s="19">
        <v>0</v>
      </c>
      <c r="AL38" s="19"/>
      <c r="AM38" s="19"/>
      <c r="AN38" s="19"/>
      <c r="AO38" s="32"/>
      <c r="AP38" s="32"/>
      <c r="AQ38" s="32"/>
      <c r="AR38" s="32"/>
      <c r="AS38" s="22"/>
      <c r="AT38" s="23"/>
      <c r="AU38" s="23"/>
      <c r="AV38" s="23"/>
      <c r="AW38" s="23"/>
      <c r="AX38" s="23"/>
      <c r="AY38" s="24"/>
    </row>
    <row r="39" spans="1:51" ht="12.95" customHeight="1" x14ac:dyDescent="0.2">
      <c r="A39" s="36"/>
      <c r="B39" s="37"/>
      <c r="C39" s="38"/>
      <c r="D39" s="41"/>
      <c r="E39" s="42"/>
      <c r="F39" s="42"/>
      <c r="G39" s="42"/>
      <c r="H39" s="42"/>
      <c r="I39" s="42"/>
      <c r="J39" s="42"/>
      <c r="K39" s="42"/>
      <c r="L39" s="42"/>
      <c r="M39" s="43"/>
      <c r="N39" s="16" t="s">
        <v>16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28">
        <v>15664.27</v>
      </c>
      <c r="Z39" s="28"/>
      <c r="AA39" s="28"/>
      <c r="AB39" s="28"/>
      <c r="AC39" s="28">
        <v>15664.27</v>
      </c>
      <c r="AD39" s="28"/>
      <c r="AE39" s="28"/>
      <c r="AF39" s="28"/>
      <c r="AG39" s="28">
        <v>15664.27</v>
      </c>
      <c r="AH39" s="28"/>
      <c r="AI39" s="28"/>
      <c r="AJ39" s="28"/>
      <c r="AK39" s="28">
        <v>15664.27</v>
      </c>
      <c r="AL39" s="28"/>
      <c r="AM39" s="28"/>
      <c r="AN39" s="28"/>
      <c r="AO39" s="32">
        <v>100</v>
      </c>
      <c r="AP39" s="32"/>
      <c r="AQ39" s="32"/>
      <c r="AR39" s="32"/>
      <c r="AS39" s="22"/>
      <c r="AT39" s="23"/>
      <c r="AU39" s="23"/>
      <c r="AV39" s="23"/>
      <c r="AW39" s="23"/>
      <c r="AX39" s="23"/>
      <c r="AY39" s="24"/>
    </row>
    <row r="40" spans="1:51" ht="12.95" customHeight="1" x14ac:dyDescent="0.2">
      <c r="A40" s="36"/>
      <c r="B40" s="37"/>
      <c r="C40" s="38"/>
      <c r="D40" s="41"/>
      <c r="E40" s="42"/>
      <c r="F40" s="42"/>
      <c r="G40" s="42"/>
      <c r="H40" s="42"/>
      <c r="I40" s="42"/>
      <c r="J40" s="42"/>
      <c r="K40" s="42"/>
      <c r="L40" s="42"/>
      <c r="M40" s="43"/>
      <c r="N40" s="16" t="s">
        <v>17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28">
        <v>0</v>
      </c>
      <c r="Z40" s="28"/>
      <c r="AA40" s="28"/>
      <c r="AB40" s="28"/>
      <c r="AC40" s="28">
        <v>0</v>
      </c>
      <c r="AD40" s="28"/>
      <c r="AE40" s="28"/>
      <c r="AF40" s="28"/>
      <c r="AG40" s="28">
        <v>0</v>
      </c>
      <c r="AH40" s="28"/>
      <c r="AI40" s="28"/>
      <c r="AJ40" s="28"/>
      <c r="AK40" s="19">
        <v>0</v>
      </c>
      <c r="AL40" s="19"/>
      <c r="AM40" s="19"/>
      <c r="AN40" s="19"/>
      <c r="AO40" s="32"/>
      <c r="AP40" s="32"/>
      <c r="AQ40" s="32"/>
      <c r="AR40" s="32"/>
      <c r="AS40" s="22"/>
      <c r="AT40" s="23"/>
      <c r="AU40" s="23"/>
      <c r="AV40" s="23"/>
      <c r="AW40" s="23"/>
      <c r="AX40" s="23"/>
      <c r="AY40" s="24"/>
    </row>
    <row r="41" spans="1:51" ht="19.5" customHeight="1" x14ac:dyDescent="0.2">
      <c r="A41" s="36"/>
      <c r="B41" s="37"/>
      <c r="C41" s="38"/>
      <c r="D41" s="41"/>
      <c r="E41" s="42"/>
      <c r="F41" s="42"/>
      <c r="G41" s="42"/>
      <c r="H41" s="42"/>
      <c r="I41" s="42"/>
      <c r="J41" s="42"/>
      <c r="K41" s="42"/>
      <c r="L41" s="42"/>
      <c r="M41" s="43"/>
      <c r="N41" s="16" t="s">
        <v>18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25"/>
      <c r="AT41" s="26"/>
      <c r="AU41" s="26"/>
      <c r="AV41" s="26"/>
      <c r="AW41" s="26"/>
      <c r="AX41" s="26"/>
      <c r="AY41" s="27"/>
    </row>
    <row r="42" spans="1:51" s="2" customFormat="1" ht="18" customHeight="1" x14ac:dyDescent="0.2">
      <c r="A42" s="29"/>
      <c r="B42" s="30"/>
      <c r="C42" s="31"/>
      <c r="D42" s="29"/>
      <c r="E42" s="30"/>
      <c r="F42" s="30"/>
      <c r="G42" s="30"/>
      <c r="H42" s="30"/>
      <c r="I42" s="30"/>
      <c r="J42" s="30"/>
      <c r="K42" s="30"/>
      <c r="L42" s="30"/>
      <c r="M42" s="31"/>
      <c r="N42" s="67" t="s">
        <v>19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28">
        <f>Y39</f>
        <v>15664.27</v>
      </c>
      <c r="Z42" s="28"/>
      <c r="AA42" s="28"/>
      <c r="AB42" s="28"/>
      <c r="AC42" s="28">
        <f>AC39</f>
        <v>15664.27</v>
      </c>
      <c r="AD42" s="28"/>
      <c r="AE42" s="28"/>
      <c r="AF42" s="28"/>
      <c r="AG42" s="28">
        <f>AG39</f>
        <v>15664.27</v>
      </c>
      <c r="AH42" s="28"/>
      <c r="AI42" s="28"/>
      <c r="AJ42" s="28"/>
      <c r="AK42" s="19">
        <f>AK39</f>
        <v>15664.27</v>
      </c>
      <c r="AL42" s="19"/>
      <c r="AM42" s="19"/>
      <c r="AN42" s="19"/>
      <c r="AO42" s="32">
        <v>100</v>
      </c>
      <c r="AP42" s="32"/>
      <c r="AQ42" s="32"/>
      <c r="AR42" s="32"/>
      <c r="AS42" s="6"/>
      <c r="AT42" s="6"/>
      <c r="AU42" s="6"/>
      <c r="AV42" s="6"/>
      <c r="AW42" s="6"/>
      <c r="AX42" s="6"/>
      <c r="AY42" s="6"/>
    </row>
    <row r="43" spans="1:51" ht="26.1" customHeight="1" x14ac:dyDescent="0.2">
      <c r="A43" s="46" t="s">
        <v>33</v>
      </c>
      <c r="B43" s="47"/>
      <c r="C43" s="48"/>
      <c r="D43" s="49" t="s">
        <v>39</v>
      </c>
      <c r="E43" s="50"/>
      <c r="F43" s="50"/>
      <c r="G43" s="50"/>
      <c r="H43" s="50"/>
      <c r="I43" s="50"/>
      <c r="J43" s="50"/>
      <c r="K43" s="50"/>
      <c r="L43" s="50"/>
      <c r="M43" s="51"/>
      <c r="N43" s="16" t="s">
        <v>13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28">
        <f>Y46</f>
        <v>104588.4</v>
      </c>
      <c r="Z43" s="28"/>
      <c r="AA43" s="28"/>
      <c r="AB43" s="28"/>
      <c r="AC43" s="28">
        <f t="shared" ref="AC43" si="14">AC46</f>
        <v>104588.4</v>
      </c>
      <c r="AD43" s="28"/>
      <c r="AE43" s="28"/>
      <c r="AF43" s="28"/>
      <c r="AG43" s="28">
        <f t="shared" ref="AG43" si="15">AG46</f>
        <v>104588.4</v>
      </c>
      <c r="AH43" s="28"/>
      <c r="AI43" s="28"/>
      <c r="AJ43" s="28"/>
      <c r="AK43" s="28">
        <f t="shared" ref="AK43" si="16">AK46</f>
        <v>104588.4</v>
      </c>
      <c r="AL43" s="28"/>
      <c r="AM43" s="28"/>
      <c r="AN43" s="28"/>
      <c r="AO43" s="32"/>
      <c r="AP43" s="32"/>
      <c r="AQ43" s="32"/>
      <c r="AR43" s="32"/>
      <c r="AS43" s="21"/>
      <c r="AT43" s="21"/>
      <c r="AU43" s="21"/>
      <c r="AV43" s="21"/>
      <c r="AW43" s="21"/>
      <c r="AX43" s="21"/>
      <c r="AY43" s="21"/>
    </row>
    <row r="44" spans="1:51" ht="12.95" customHeight="1" x14ac:dyDescent="0.2">
      <c r="A44" s="36"/>
      <c r="B44" s="37"/>
      <c r="C44" s="38"/>
      <c r="D44" s="41"/>
      <c r="E44" s="42"/>
      <c r="F44" s="42"/>
      <c r="G44" s="42"/>
      <c r="H44" s="42"/>
      <c r="I44" s="42"/>
      <c r="J44" s="42"/>
      <c r="K44" s="42"/>
      <c r="L44" s="42"/>
      <c r="M44" s="43"/>
      <c r="N44" s="16" t="s">
        <v>14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28">
        <v>0</v>
      </c>
      <c r="Z44" s="28"/>
      <c r="AA44" s="28"/>
      <c r="AB44" s="28"/>
      <c r="AC44" s="28">
        <v>0</v>
      </c>
      <c r="AD44" s="28"/>
      <c r="AE44" s="28"/>
      <c r="AF44" s="28"/>
      <c r="AG44" s="28">
        <v>0</v>
      </c>
      <c r="AH44" s="28"/>
      <c r="AI44" s="28"/>
      <c r="AJ44" s="28"/>
      <c r="AK44" s="19">
        <v>0</v>
      </c>
      <c r="AL44" s="19"/>
      <c r="AM44" s="19"/>
      <c r="AN44" s="19"/>
      <c r="AO44" s="32"/>
      <c r="AP44" s="32"/>
      <c r="AQ44" s="32"/>
      <c r="AR44" s="32"/>
      <c r="AS44" s="22"/>
      <c r="AT44" s="23"/>
      <c r="AU44" s="23"/>
      <c r="AV44" s="23"/>
      <c r="AW44" s="23"/>
      <c r="AX44" s="23"/>
      <c r="AY44" s="24"/>
    </row>
    <row r="45" spans="1:51" ht="12.95" customHeight="1" x14ac:dyDescent="0.2">
      <c r="A45" s="36"/>
      <c r="B45" s="37"/>
      <c r="C45" s="38"/>
      <c r="D45" s="41"/>
      <c r="E45" s="42"/>
      <c r="F45" s="42"/>
      <c r="G45" s="42"/>
      <c r="H45" s="42"/>
      <c r="I45" s="42"/>
      <c r="J45" s="42"/>
      <c r="K45" s="42"/>
      <c r="L45" s="42"/>
      <c r="M45" s="43"/>
      <c r="N45" s="16" t="s">
        <v>15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28">
        <v>0</v>
      </c>
      <c r="Z45" s="28"/>
      <c r="AA45" s="28"/>
      <c r="AB45" s="28"/>
      <c r="AC45" s="28">
        <v>0</v>
      </c>
      <c r="AD45" s="28"/>
      <c r="AE45" s="28"/>
      <c r="AF45" s="28"/>
      <c r="AG45" s="28">
        <v>0</v>
      </c>
      <c r="AH45" s="28"/>
      <c r="AI45" s="28"/>
      <c r="AJ45" s="28"/>
      <c r="AK45" s="19">
        <v>0</v>
      </c>
      <c r="AL45" s="19"/>
      <c r="AM45" s="19"/>
      <c r="AN45" s="19"/>
      <c r="AO45" s="32"/>
      <c r="AP45" s="32"/>
      <c r="AQ45" s="32"/>
      <c r="AR45" s="32"/>
      <c r="AS45" s="22"/>
      <c r="AT45" s="23"/>
      <c r="AU45" s="23"/>
      <c r="AV45" s="23"/>
      <c r="AW45" s="23"/>
      <c r="AX45" s="23"/>
      <c r="AY45" s="24"/>
    </row>
    <row r="46" spans="1:51" ht="12.95" customHeight="1" x14ac:dyDescent="0.2">
      <c r="A46" s="36"/>
      <c r="B46" s="37"/>
      <c r="C46" s="38"/>
      <c r="D46" s="41"/>
      <c r="E46" s="42"/>
      <c r="F46" s="42"/>
      <c r="G46" s="42"/>
      <c r="H46" s="42"/>
      <c r="I46" s="42"/>
      <c r="J46" s="42"/>
      <c r="K46" s="42"/>
      <c r="L46" s="42"/>
      <c r="M46" s="43"/>
      <c r="N46" s="16" t="s">
        <v>16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28">
        <v>104588.4</v>
      </c>
      <c r="Z46" s="28"/>
      <c r="AA46" s="28"/>
      <c r="AB46" s="28"/>
      <c r="AC46" s="28">
        <f>Y46</f>
        <v>104588.4</v>
      </c>
      <c r="AD46" s="28"/>
      <c r="AE46" s="28"/>
      <c r="AF46" s="28"/>
      <c r="AG46" s="28">
        <f>AC46</f>
        <v>104588.4</v>
      </c>
      <c r="AH46" s="28"/>
      <c r="AI46" s="28"/>
      <c r="AJ46" s="28"/>
      <c r="AK46" s="19">
        <f>AG46</f>
        <v>104588.4</v>
      </c>
      <c r="AL46" s="19"/>
      <c r="AM46" s="19"/>
      <c r="AN46" s="19"/>
      <c r="AO46" s="32">
        <v>100</v>
      </c>
      <c r="AP46" s="32"/>
      <c r="AQ46" s="32"/>
      <c r="AR46" s="32"/>
      <c r="AS46" s="22"/>
      <c r="AT46" s="23"/>
      <c r="AU46" s="23"/>
      <c r="AV46" s="23"/>
      <c r="AW46" s="23"/>
      <c r="AX46" s="23"/>
      <c r="AY46" s="24"/>
    </row>
    <row r="47" spans="1:51" ht="12.95" customHeight="1" x14ac:dyDescent="0.2">
      <c r="A47" s="36"/>
      <c r="B47" s="37"/>
      <c r="C47" s="38"/>
      <c r="D47" s="41"/>
      <c r="E47" s="42"/>
      <c r="F47" s="42"/>
      <c r="G47" s="42"/>
      <c r="H47" s="42"/>
      <c r="I47" s="42"/>
      <c r="J47" s="42"/>
      <c r="K47" s="42"/>
      <c r="L47" s="42"/>
      <c r="M47" s="43"/>
      <c r="N47" s="16" t="s">
        <v>17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28">
        <v>0</v>
      </c>
      <c r="Z47" s="28"/>
      <c r="AA47" s="28"/>
      <c r="AB47" s="28"/>
      <c r="AC47" s="28">
        <v>0</v>
      </c>
      <c r="AD47" s="28"/>
      <c r="AE47" s="28"/>
      <c r="AF47" s="28"/>
      <c r="AG47" s="28">
        <v>0</v>
      </c>
      <c r="AH47" s="28"/>
      <c r="AI47" s="28"/>
      <c r="AJ47" s="28"/>
      <c r="AK47" s="19">
        <v>0</v>
      </c>
      <c r="AL47" s="19"/>
      <c r="AM47" s="19"/>
      <c r="AN47" s="19"/>
      <c r="AO47" s="32"/>
      <c r="AP47" s="32"/>
      <c r="AQ47" s="32"/>
      <c r="AR47" s="32"/>
      <c r="AS47" s="22"/>
      <c r="AT47" s="23"/>
      <c r="AU47" s="23"/>
      <c r="AV47" s="23"/>
      <c r="AW47" s="23"/>
      <c r="AX47" s="23"/>
      <c r="AY47" s="24"/>
    </row>
    <row r="48" spans="1:51" ht="32.450000000000003" customHeight="1" x14ac:dyDescent="0.2">
      <c r="A48" s="36"/>
      <c r="B48" s="37"/>
      <c r="C48" s="38"/>
      <c r="D48" s="41"/>
      <c r="E48" s="42"/>
      <c r="F48" s="42"/>
      <c r="G48" s="42"/>
      <c r="H48" s="42"/>
      <c r="I48" s="42"/>
      <c r="J48" s="42"/>
      <c r="K48" s="42"/>
      <c r="L48" s="42"/>
      <c r="M48" s="43"/>
      <c r="N48" s="16" t="s">
        <v>18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25"/>
      <c r="AT48" s="26"/>
      <c r="AU48" s="26"/>
      <c r="AV48" s="26"/>
      <c r="AW48" s="26"/>
      <c r="AX48" s="26"/>
      <c r="AY48" s="27"/>
    </row>
    <row r="49" spans="1:51" s="2" customFormat="1" ht="12.75" x14ac:dyDescent="0.2">
      <c r="A49" s="62"/>
      <c r="B49" s="63"/>
      <c r="C49" s="64"/>
      <c r="D49" s="29"/>
      <c r="E49" s="30"/>
      <c r="F49" s="30"/>
      <c r="G49" s="30"/>
      <c r="H49" s="30"/>
      <c r="I49" s="30"/>
      <c r="J49" s="30"/>
      <c r="K49" s="30"/>
      <c r="L49" s="30"/>
      <c r="M49" s="31"/>
      <c r="N49" s="16" t="s">
        <v>19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28">
        <f>Y46</f>
        <v>104588.4</v>
      </c>
      <c r="Z49" s="28"/>
      <c r="AA49" s="28"/>
      <c r="AB49" s="28"/>
      <c r="AC49" s="28">
        <f>Y49</f>
        <v>104588.4</v>
      </c>
      <c r="AD49" s="28"/>
      <c r="AE49" s="28"/>
      <c r="AF49" s="28"/>
      <c r="AG49" s="28">
        <f>AC49</f>
        <v>104588.4</v>
      </c>
      <c r="AH49" s="28"/>
      <c r="AI49" s="28"/>
      <c r="AJ49" s="28"/>
      <c r="AK49" s="19">
        <f>AG49</f>
        <v>104588.4</v>
      </c>
      <c r="AL49" s="19"/>
      <c r="AM49" s="19"/>
      <c r="AN49" s="19"/>
      <c r="AO49" s="32">
        <v>100</v>
      </c>
      <c r="AP49" s="32"/>
      <c r="AQ49" s="32"/>
      <c r="AR49" s="32"/>
      <c r="AS49" s="6"/>
      <c r="AT49" s="6"/>
      <c r="AU49" s="6"/>
      <c r="AV49" s="6"/>
      <c r="AW49" s="6"/>
      <c r="AX49" s="6"/>
      <c r="AY49" s="6"/>
    </row>
    <row r="50" spans="1:51" ht="26.1" customHeight="1" x14ac:dyDescent="0.2">
      <c r="A50" s="66" t="s">
        <v>34</v>
      </c>
      <c r="B50" s="34"/>
      <c r="C50" s="35"/>
      <c r="D50" s="7" t="s">
        <v>40</v>
      </c>
      <c r="E50" s="8"/>
      <c r="F50" s="8"/>
      <c r="G50" s="8"/>
      <c r="H50" s="8"/>
      <c r="I50" s="8"/>
      <c r="J50" s="8"/>
      <c r="K50" s="8"/>
      <c r="L50" s="8"/>
      <c r="M50" s="9"/>
      <c r="N50" s="16" t="s">
        <v>13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28">
        <f>Y53</f>
        <v>347803.7</v>
      </c>
      <c r="Z50" s="28"/>
      <c r="AA50" s="28"/>
      <c r="AB50" s="28"/>
      <c r="AC50" s="28">
        <f t="shared" ref="AC50" si="17">AC53</f>
        <v>347803.7</v>
      </c>
      <c r="AD50" s="28"/>
      <c r="AE50" s="28"/>
      <c r="AF50" s="28"/>
      <c r="AG50" s="28">
        <f>AC50</f>
        <v>347803.7</v>
      </c>
      <c r="AH50" s="28"/>
      <c r="AI50" s="28"/>
      <c r="AJ50" s="28"/>
      <c r="AK50" s="28">
        <f>AG50</f>
        <v>347803.7</v>
      </c>
      <c r="AL50" s="28"/>
      <c r="AM50" s="28"/>
      <c r="AN50" s="28"/>
      <c r="AO50" s="71">
        <v>100</v>
      </c>
      <c r="AP50" s="71"/>
      <c r="AQ50" s="71"/>
      <c r="AR50" s="71"/>
      <c r="AS50" s="21"/>
      <c r="AT50" s="21"/>
      <c r="AU50" s="21"/>
      <c r="AV50" s="21"/>
      <c r="AW50" s="21"/>
      <c r="AX50" s="21"/>
      <c r="AY50" s="21"/>
    </row>
    <row r="51" spans="1:51" ht="12.95" customHeight="1" x14ac:dyDescent="0.2">
      <c r="A51" s="36"/>
      <c r="B51" s="37"/>
      <c r="C51" s="38"/>
      <c r="D51" s="10"/>
      <c r="E51" s="11"/>
      <c r="F51" s="11"/>
      <c r="G51" s="11"/>
      <c r="H51" s="11"/>
      <c r="I51" s="11"/>
      <c r="J51" s="11"/>
      <c r="K51" s="11"/>
      <c r="L51" s="11"/>
      <c r="M51" s="12"/>
      <c r="N51" s="16" t="s">
        <v>14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28">
        <v>0</v>
      </c>
      <c r="Z51" s="28"/>
      <c r="AA51" s="28"/>
      <c r="AB51" s="28"/>
      <c r="AC51" s="28">
        <v>0</v>
      </c>
      <c r="AD51" s="28"/>
      <c r="AE51" s="28"/>
      <c r="AF51" s="28"/>
      <c r="AG51" s="28">
        <v>0</v>
      </c>
      <c r="AH51" s="28"/>
      <c r="AI51" s="28"/>
      <c r="AJ51" s="28"/>
      <c r="AK51" s="19">
        <v>0</v>
      </c>
      <c r="AL51" s="19"/>
      <c r="AM51" s="19"/>
      <c r="AN51" s="19"/>
      <c r="AO51" s="32"/>
      <c r="AP51" s="32"/>
      <c r="AQ51" s="32"/>
      <c r="AR51" s="32"/>
      <c r="AS51" s="22"/>
      <c r="AT51" s="23"/>
      <c r="AU51" s="23"/>
      <c r="AV51" s="23"/>
      <c r="AW51" s="23"/>
      <c r="AX51" s="23"/>
      <c r="AY51" s="24"/>
    </row>
    <row r="52" spans="1:51" ht="12.95" customHeight="1" x14ac:dyDescent="0.2">
      <c r="A52" s="36"/>
      <c r="B52" s="37"/>
      <c r="C52" s="38"/>
      <c r="D52" s="10"/>
      <c r="E52" s="11"/>
      <c r="F52" s="11"/>
      <c r="G52" s="11"/>
      <c r="H52" s="11"/>
      <c r="I52" s="11"/>
      <c r="J52" s="11"/>
      <c r="K52" s="11"/>
      <c r="L52" s="11"/>
      <c r="M52" s="12"/>
      <c r="N52" s="16" t="s">
        <v>15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28">
        <v>0</v>
      </c>
      <c r="Z52" s="28"/>
      <c r="AA52" s="28"/>
      <c r="AB52" s="28"/>
      <c r="AC52" s="28">
        <v>0</v>
      </c>
      <c r="AD52" s="28"/>
      <c r="AE52" s="28"/>
      <c r="AF52" s="28"/>
      <c r="AG52" s="28">
        <v>0</v>
      </c>
      <c r="AH52" s="28"/>
      <c r="AI52" s="28"/>
      <c r="AJ52" s="28"/>
      <c r="AK52" s="19">
        <v>0</v>
      </c>
      <c r="AL52" s="19"/>
      <c r="AM52" s="19"/>
      <c r="AN52" s="19"/>
      <c r="AO52" s="32"/>
      <c r="AP52" s="32"/>
      <c r="AQ52" s="32"/>
      <c r="AR52" s="32"/>
      <c r="AS52" s="22"/>
      <c r="AT52" s="23"/>
      <c r="AU52" s="23"/>
      <c r="AV52" s="23"/>
      <c r="AW52" s="23"/>
      <c r="AX52" s="23"/>
      <c r="AY52" s="24"/>
    </row>
    <row r="53" spans="1:51" ht="12.95" customHeight="1" x14ac:dyDescent="0.2">
      <c r="A53" s="36"/>
      <c r="B53" s="37"/>
      <c r="C53" s="38"/>
      <c r="D53" s="10"/>
      <c r="E53" s="11"/>
      <c r="F53" s="11"/>
      <c r="G53" s="11"/>
      <c r="H53" s="11"/>
      <c r="I53" s="11"/>
      <c r="J53" s="11"/>
      <c r="K53" s="11"/>
      <c r="L53" s="11"/>
      <c r="M53" s="12"/>
      <c r="N53" s="16" t="s">
        <v>16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28">
        <v>347803.7</v>
      </c>
      <c r="Z53" s="28"/>
      <c r="AA53" s="28"/>
      <c r="AB53" s="28"/>
      <c r="AC53" s="28">
        <f>Y53</f>
        <v>347803.7</v>
      </c>
      <c r="AD53" s="28"/>
      <c r="AE53" s="28"/>
      <c r="AF53" s="28"/>
      <c r="AG53" s="28">
        <f>AC53</f>
        <v>347803.7</v>
      </c>
      <c r="AH53" s="28"/>
      <c r="AI53" s="28"/>
      <c r="AJ53" s="28"/>
      <c r="AK53" s="19">
        <f>AG53</f>
        <v>347803.7</v>
      </c>
      <c r="AL53" s="19"/>
      <c r="AM53" s="19"/>
      <c r="AN53" s="19"/>
      <c r="AO53" s="32">
        <v>100</v>
      </c>
      <c r="AP53" s="32"/>
      <c r="AQ53" s="32"/>
      <c r="AR53" s="32"/>
      <c r="AS53" s="22"/>
      <c r="AT53" s="23"/>
      <c r="AU53" s="23"/>
      <c r="AV53" s="23"/>
      <c r="AW53" s="23"/>
      <c r="AX53" s="23"/>
      <c r="AY53" s="24"/>
    </row>
    <row r="54" spans="1:51" ht="12.95" customHeight="1" x14ac:dyDescent="0.2">
      <c r="A54" s="36"/>
      <c r="B54" s="37"/>
      <c r="C54" s="38"/>
      <c r="D54" s="10"/>
      <c r="E54" s="11"/>
      <c r="F54" s="11"/>
      <c r="G54" s="11"/>
      <c r="H54" s="11"/>
      <c r="I54" s="11"/>
      <c r="J54" s="11"/>
      <c r="K54" s="11"/>
      <c r="L54" s="11"/>
      <c r="M54" s="12"/>
      <c r="N54" s="16" t="s">
        <v>17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28">
        <v>0</v>
      </c>
      <c r="Z54" s="28"/>
      <c r="AA54" s="28"/>
      <c r="AB54" s="28"/>
      <c r="AC54" s="28">
        <v>0</v>
      </c>
      <c r="AD54" s="28"/>
      <c r="AE54" s="28"/>
      <c r="AF54" s="28"/>
      <c r="AG54" s="28">
        <v>0</v>
      </c>
      <c r="AH54" s="28"/>
      <c r="AI54" s="28"/>
      <c r="AJ54" s="28"/>
      <c r="AK54" s="19">
        <v>0</v>
      </c>
      <c r="AL54" s="19"/>
      <c r="AM54" s="19"/>
      <c r="AN54" s="19"/>
      <c r="AO54" s="32"/>
      <c r="AP54" s="32"/>
      <c r="AQ54" s="32"/>
      <c r="AR54" s="32"/>
      <c r="AS54" s="22"/>
      <c r="AT54" s="23"/>
      <c r="AU54" s="23"/>
      <c r="AV54" s="23"/>
      <c r="AW54" s="23"/>
      <c r="AX54" s="23"/>
      <c r="AY54" s="24"/>
    </row>
    <row r="55" spans="1:51" ht="20.25" customHeight="1" x14ac:dyDescent="0.2">
      <c r="A55" s="36"/>
      <c r="B55" s="37"/>
      <c r="C55" s="38"/>
      <c r="D55" s="10"/>
      <c r="E55" s="11"/>
      <c r="F55" s="11"/>
      <c r="G55" s="11"/>
      <c r="H55" s="11"/>
      <c r="I55" s="11"/>
      <c r="J55" s="11"/>
      <c r="K55" s="11"/>
      <c r="L55" s="11"/>
      <c r="M55" s="12"/>
      <c r="N55" s="16" t="s">
        <v>18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25"/>
      <c r="AT55" s="26"/>
      <c r="AU55" s="26"/>
      <c r="AV55" s="26"/>
      <c r="AW55" s="26"/>
      <c r="AX55" s="26"/>
      <c r="AY55" s="27"/>
    </row>
    <row r="56" spans="1:51" s="2" customFormat="1" ht="28.5" customHeight="1" x14ac:dyDescent="0.2">
      <c r="A56" s="62"/>
      <c r="B56" s="63"/>
      <c r="C56" s="64"/>
      <c r="D56" s="13"/>
      <c r="E56" s="14"/>
      <c r="F56" s="14"/>
      <c r="G56" s="14"/>
      <c r="H56" s="14"/>
      <c r="I56" s="14"/>
      <c r="J56" s="14"/>
      <c r="K56" s="14"/>
      <c r="L56" s="14"/>
      <c r="M56" s="15"/>
      <c r="N56" s="16" t="s">
        <v>19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28">
        <f>Y53</f>
        <v>347803.7</v>
      </c>
      <c r="Z56" s="28"/>
      <c r="AA56" s="28"/>
      <c r="AB56" s="28"/>
      <c r="AC56" s="28">
        <f>Y56</f>
        <v>347803.7</v>
      </c>
      <c r="AD56" s="28"/>
      <c r="AE56" s="28"/>
      <c r="AF56" s="28"/>
      <c r="AG56" s="28">
        <f>AC56</f>
        <v>347803.7</v>
      </c>
      <c r="AH56" s="28"/>
      <c r="AI56" s="28"/>
      <c r="AJ56" s="28"/>
      <c r="AK56" s="19">
        <f>AG56</f>
        <v>347803.7</v>
      </c>
      <c r="AL56" s="19"/>
      <c r="AM56" s="19"/>
      <c r="AN56" s="19"/>
      <c r="AO56" s="32">
        <v>100</v>
      </c>
      <c r="AP56" s="32"/>
      <c r="AQ56" s="32"/>
      <c r="AR56" s="32"/>
      <c r="AS56" s="6"/>
      <c r="AT56" s="6"/>
      <c r="AU56" s="6"/>
      <c r="AV56" s="6"/>
      <c r="AW56" s="6"/>
      <c r="AX56" s="6"/>
      <c r="AY56" s="6"/>
    </row>
    <row r="57" spans="1:51" ht="26.1" customHeight="1" x14ac:dyDescent="0.2">
      <c r="A57" s="66" t="s">
        <v>35</v>
      </c>
      <c r="B57" s="34"/>
      <c r="C57" s="35"/>
      <c r="D57" s="7" t="s">
        <v>41</v>
      </c>
      <c r="E57" s="8"/>
      <c r="F57" s="8"/>
      <c r="G57" s="8"/>
      <c r="H57" s="8"/>
      <c r="I57" s="8"/>
      <c r="J57" s="8"/>
      <c r="K57" s="8"/>
      <c r="L57" s="8"/>
      <c r="M57" s="9"/>
      <c r="N57" s="16" t="s">
        <v>13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28">
        <f>Y60</f>
        <v>8299.6</v>
      </c>
      <c r="Z57" s="28"/>
      <c r="AA57" s="28"/>
      <c r="AB57" s="28"/>
      <c r="AC57" s="28">
        <f>Y57</f>
        <v>8299.6</v>
      </c>
      <c r="AD57" s="28"/>
      <c r="AE57" s="28"/>
      <c r="AF57" s="28"/>
      <c r="AG57" s="28">
        <f t="shared" ref="AG57" si="18">AC57</f>
        <v>8299.6</v>
      </c>
      <c r="AH57" s="28"/>
      <c r="AI57" s="28"/>
      <c r="AJ57" s="28"/>
      <c r="AK57" s="28">
        <f t="shared" ref="AK57" si="19">AG57</f>
        <v>8299.6</v>
      </c>
      <c r="AL57" s="28"/>
      <c r="AM57" s="28"/>
      <c r="AN57" s="28"/>
      <c r="AO57" s="32">
        <v>100</v>
      </c>
      <c r="AP57" s="32"/>
      <c r="AQ57" s="32"/>
      <c r="AR57" s="32"/>
      <c r="AS57" s="21"/>
      <c r="AT57" s="21"/>
      <c r="AU57" s="21"/>
      <c r="AV57" s="21"/>
      <c r="AW57" s="21"/>
      <c r="AX57" s="21"/>
      <c r="AY57" s="21"/>
    </row>
    <row r="58" spans="1:51" ht="12.95" customHeight="1" x14ac:dyDescent="0.2">
      <c r="A58" s="36"/>
      <c r="B58" s="37"/>
      <c r="C58" s="38"/>
      <c r="D58" s="10"/>
      <c r="E58" s="11"/>
      <c r="F58" s="11"/>
      <c r="G58" s="11"/>
      <c r="H58" s="11"/>
      <c r="I58" s="11"/>
      <c r="J58" s="11"/>
      <c r="K58" s="11"/>
      <c r="L58" s="11"/>
      <c r="M58" s="12"/>
      <c r="N58" s="16" t="s">
        <v>14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28">
        <v>0</v>
      </c>
      <c r="Z58" s="28"/>
      <c r="AA58" s="28"/>
      <c r="AB58" s="28"/>
      <c r="AC58" s="28">
        <v>0</v>
      </c>
      <c r="AD58" s="28"/>
      <c r="AE58" s="28"/>
      <c r="AF58" s="28"/>
      <c r="AG58" s="28">
        <v>0</v>
      </c>
      <c r="AH58" s="28"/>
      <c r="AI58" s="28"/>
      <c r="AJ58" s="28"/>
      <c r="AK58" s="19">
        <v>0</v>
      </c>
      <c r="AL58" s="19"/>
      <c r="AM58" s="19"/>
      <c r="AN58" s="19"/>
      <c r="AO58" s="32"/>
      <c r="AP58" s="32"/>
      <c r="AQ58" s="32"/>
      <c r="AR58" s="32"/>
      <c r="AS58" s="22"/>
      <c r="AT58" s="23"/>
      <c r="AU58" s="23"/>
      <c r="AV58" s="23"/>
      <c r="AW58" s="23"/>
      <c r="AX58" s="23"/>
      <c r="AY58" s="24"/>
    </row>
    <row r="59" spans="1:51" ht="12.95" customHeight="1" x14ac:dyDescent="0.2">
      <c r="A59" s="36"/>
      <c r="B59" s="37"/>
      <c r="C59" s="38"/>
      <c r="D59" s="10"/>
      <c r="E59" s="11"/>
      <c r="F59" s="11"/>
      <c r="G59" s="11"/>
      <c r="H59" s="11"/>
      <c r="I59" s="11"/>
      <c r="J59" s="11"/>
      <c r="K59" s="11"/>
      <c r="L59" s="11"/>
      <c r="M59" s="12"/>
      <c r="N59" s="16" t="s">
        <v>15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28">
        <v>0</v>
      </c>
      <c r="Z59" s="28"/>
      <c r="AA59" s="28"/>
      <c r="AB59" s="28"/>
      <c r="AC59" s="28">
        <v>0</v>
      </c>
      <c r="AD59" s="28"/>
      <c r="AE59" s="28"/>
      <c r="AF59" s="28"/>
      <c r="AG59" s="28">
        <v>0</v>
      </c>
      <c r="AH59" s="28"/>
      <c r="AI59" s="28"/>
      <c r="AJ59" s="28"/>
      <c r="AK59" s="19">
        <v>0</v>
      </c>
      <c r="AL59" s="19"/>
      <c r="AM59" s="19"/>
      <c r="AN59" s="19"/>
      <c r="AO59" s="32"/>
      <c r="AP59" s="32"/>
      <c r="AQ59" s="32"/>
      <c r="AR59" s="32"/>
      <c r="AS59" s="22"/>
      <c r="AT59" s="23"/>
      <c r="AU59" s="23"/>
      <c r="AV59" s="23"/>
      <c r="AW59" s="23"/>
      <c r="AX59" s="23"/>
      <c r="AY59" s="24"/>
    </row>
    <row r="60" spans="1:51" ht="12.95" customHeight="1" x14ac:dyDescent="0.2">
      <c r="A60" s="36"/>
      <c r="B60" s="37"/>
      <c r="C60" s="38"/>
      <c r="D60" s="10"/>
      <c r="E60" s="11"/>
      <c r="F60" s="11"/>
      <c r="G60" s="11"/>
      <c r="H60" s="11"/>
      <c r="I60" s="11"/>
      <c r="J60" s="11"/>
      <c r="K60" s="11"/>
      <c r="L60" s="11"/>
      <c r="M60" s="12"/>
      <c r="N60" s="16" t="s">
        <v>16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28">
        <f>Y63</f>
        <v>8299.6</v>
      </c>
      <c r="Z60" s="28"/>
      <c r="AA60" s="28"/>
      <c r="AB60" s="28"/>
      <c r="AC60" s="28">
        <f>AC57</f>
        <v>8299.6</v>
      </c>
      <c r="AD60" s="28"/>
      <c r="AE60" s="28"/>
      <c r="AF60" s="28"/>
      <c r="AG60" s="28">
        <f t="shared" ref="AG60" si="20">AG57</f>
        <v>8299.6</v>
      </c>
      <c r="AH60" s="28"/>
      <c r="AI60" s="28"/>
      <c r="AJ60" s="28"/>
      <c r="AK60" s="28">
        <f t="shared" ref="AK60" si="21">AK57</f>
        <v>8299.6</v>
      </c>
      <c r="AL60" s="28"/>
      <c r="AM60" s="28"/>
      <c r="AN60" s="28"/>
      <c r="AO60" s="32">
        <v>100</v>
      </c>
      <c r="AP60" s="32"/>
      <c r="AQ60" s="32"/>
      <c r="AR60" s="32"/>
      <c r="AS60" s="22"/>
      <c r="AT60" s="23"/>
      <c r="AU60" s="23"/>
      <c r="AV60" s="23"/>
      <c r="AW60" s="23"/>
      <c r="AX60" s="23"/>
      <c r="AY60" s="24"/>
    </row>
    <row r="61" spans="1:51" ht="12.95" customHeight="1" x14ac:dyDescent="0.2">
      <c r="A61" s="36"/>
      <c r="B61" s="37"/>
      <c r="C61" s="38"/>
      <c r="D61" s="10"/>
      <c r="E61" s="11"/>
      <c r="F61" s="11"/>
      <c r="G61" s="11"/>
      <c r="H61" s="11"/>
      <c r="I61" s="11"/>
      <c r="J61" s="11"/>
      <c r="K61" s="11"/>
      <c r="L61" s="11"/>
      <c r="M61" s="12"/>
      <c r="N61" s="16" t="s">
        <v>17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28">
        <v>0</v>
      </c>
      <c r="Z61" s="28"/>
      <c r="AA61" s="28"/>
      <c r="AB61" s="28"/>
      <c r="AC61" s="28">
        <v>0</v>
      </c>
      <c r="AD61" s="28"/>
      <c r="AE61" s="28"/>
      <c r="AF61" s="28"/>
      <c r="AG61" s="28">
        <v>0</v>
      </c>
      <c r="AH61" s="28"/>
      <c r="AI61" s="28"/>
      <c r="AJ61" s="28"/>
      <c r="AK61" s="19">
        <v>0</v>
      </c>
      <c r="AL61" s="19"/>
      <c r="AM61" s="19"/>
      <c r="AN61" s="19"/>
      <c r="AO61" s="32"/>
      <c r="AP61" s="32"/>
      <c r="AQ61" s="32"/>
      <c r="AR61" s="32"/>
      <c r="AS61" s="22"/>
      <c r="AT61" s="23"/>
      <c r="AU61" s="23"/>
      <c r="AV61" s="23"/>
      <c r="AW61" s="23"/>
      <c r="AX61" s="23"/>
      <c r="AY61" s="24"/>
    </row>
    <row r="62" spans="1:51" ht="59.45" customHeight="1" x14ac:dyDescent="0.2">
      <c r="A62" s="36"/>
      <c r="B62" s="37"/>
      <c r="C62" s="38"/>
      <c r="D62" s="10"/>
      <c r="E62" s="11"/>
      <c r="F62" s="11"/>
      <c r="G62" s="11"/>
      <c r="H62" s="11"/>
      <c r="I62" s="11"/>
      <c r="J62" s="11"/>
      <c r="K62" s="11"/>
      <c r="L62" s="11"/>
      <c r="M62" s="12"/>
      <c r="N62" s="16" t="s">
        <v>18</v>
      </c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25"/>
      <c r="AT62" s="26"/>
      <c r="AU62" s="26"/>
      <c r="AV62" s="26"/>
      <c r="AW62" s="26"/>
      <c r="AX62" s="26"/>
      <c r="AY62" s="27"/>
    </row>
    <row r="63" spans="1:51" s="2" customFormat="1" ht="12.95" customHeight="1" x14ac:dyDescent="0.2">
      <c r="A63" s="68"/>
      <c r="B63" s="69"/>
      <c r="C63" s="70"/>
      <c r="D63" s="13"/>
      <c r="E63" s="14"/>
      <c r="F63" s="14"/>
      <c r="G63" s="14"/>
      <c r="H63" s="14"/>
      <c r="I63" s="14"/>
      <c r="J63" s="14"/>
      <c r="K63" s="14"/>
      <c r="L63" s="14"/>
      <c r="M63" s="15"/>
      <c r="N63" s="16" t="s">
        <v>19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28">
        <v>8299.6</v>
      </c>
      <c r="Z63" s="28"/>
      <c r="AA63" s="28"/>
      <c r="AB63" s="28"/>
      <c r="AC63" s="28">
        <f>AC60</f>
        <v>8299.6</v>
      </c>
      <c r="AD63" s="28"/>
      <c r="AE63" s="28"/>
      <c r="AF63" s="28"/>
      <c r="AG63" s="28">
        <f t="shared" ref="AG63" si="22">AG60</f>
        <v>8299.6</v>
      </c>
      <c r="AH63" s="28"/>
      <c r="AI63" s="28"/>
      <c r="AJ63" s="28"/>
      <c r="AK63" s="28">
        <f t="shared" ref="AK63" si="23">AK60</f>
        <v>8299.6</v>
      </c>
      <c r="AL63" s="28"/>
      <c r="AM63" s="28"/>
      <c r="AN63" s="28"/>
      <c r="AO63" s="32">
        <v>100</v>
      </c>
      <c r="AP63" s="32"/>
      <c r="AQ63" s="32"/>
      <c r="AR63" s="32"/>
      <c r="AS63" s="6"/>
      <c r="AT63" s="6"/>
      <c r="AU63" s="6"/>
      <c r="AV63" s="6"/>
      <c r="AW63" s="6"/>
      <c r="AX63" s="6"/>
      <c r="AY63" s="6"/>
    </row>
    <row r="64" spans="1:51" ht="26.1" customHeight="1" x14ac:dyDescent="0.2">
      <c r="A64" s="66" t="s">
        <v>36</v>
      </c>
      <c r="B64" s="34"/>
      <c r="C64" s="35"/>
      <c r="D64" s="7" t="s">
        <v>42</v>
      </c>
      <c r="E64" s="39"/>
      <c r="F64" s="39"/>
      <c r="G64" s="39"/>
      <c r="H64" s="39"/>
      <c r="I64" s="39"/>
      <c r="J64" s="39"/>
      <c r="K64" s="39"/>
      <c r="L64" s="39"/>
      <c r="M64" s="40"/>
      <c r="N64" s="16" t="s">
        <v>13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28">
        <f>Y67</f>
        <v>1218.7</v>
      </c>
      <c r="Z64" s="28"/>
      <c r="AA64" s="28"/>
      <c r="AB64" s="28"/>
      <c r="AC64" s="28">
        <f t="shared" ref="AC64" si="24">AC67</f>
        <v>1218.7</v>
      </c>
      <c r="AD64" s="28"/>
      <c r="AE64" s="28"/>
      <c r="AF64" s="28"/>
      <c r="AG64" s="28">
        <f t="shared" ref="AG64" si="25">AG67</f>
        <v>1218.7</v>
      </c>
      <c r="AH64" s="28"/>
      <c r="AI64" s="28"/>
      <c r="AJ64" s="28"/>
      <c r="AK64" s="28">
        <f t="shared" ref="AK64" si="26">AK67</f>
        <v>1218.7</v>
      </c>
      <c r="AL64" s="28"/>
      <c r="AM64" s="28"/>
      <c r="AN64" s="28"/>
      <c r="AO64" s="32">
        <v>100</v>
      </c>
      <c r="AP64" s="32"/>
      <c r="AQ64" s="32"/>
      <c r="AR64" s="32"/>
      <c r="AS64" s="21"/>
      <c r="AT64" s="21"/>
      <c r="AU64" s="21"/>
      <c r="AV64" s="21"/>
      <c r="AW64" s="21"/>
      <c r="AX64" s="21"/>
      <c r="AY64" s="21"/>
    </row>
    <row r="65" spans="1:51" ht="12.95" customHeight="1" x14ac:dyDescent="0.2">
      <c r="A65" s="36"/>
      <c r="B65" s="37"/>
      <c r="C65" s="38"/>
      <c r="D65" s="41"/>
      <c r="E65" s="42"/>
      <c r="F65" s="42"/>
      <c r="G65" s="42"/>
      <c r="H65" s="42"/>
      <c r="I65" s="42"/>
      <c r="J65" s="42"/>
      <c r="K65" s="42"/>
      <c r="L65" s="42"/>
      <c r="M65" s="43"/>
      <c r="N65" s="16" t="s">
        <v>14</v>
      </c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28">
        <v>0</v>
      </c>
      <c r="Z65" s="28"/>
      <c r="AA65" s="28"/>
      <c r="AB65" s="28"/>
      <c r="AC65" s="28">
        <v>0</v>
      </c>
      <c r="AD65" s="28"/>
      <c r="AE65" s="28"/>
      <c r="AF65" s="28"/>
      <c r="AG65" s="28">
        <v>0</v>
      </c>
      <c r="AH65" s="28"/>
      <c r="AI65" s="28"/>
      <c r="AJ65" s="28"/>
      <c r="AK65" s="19">
        <v>0</v>
      </c>
      <c r="AL65" s="19"/>
      <c r="AM65" s="19"/>
      <c r="AN65" s="19"/>
      <c r="AO65" s="32"/>
      <c r="AP65" s="32"/>
      <c r="AQ65" s="32"/>
      <c r="AR65" s="32"/>
      <c r="AS65" s="22"/>
      <c r="AT65" s="23"/>
      <c r="AU65" s="23"/>
      <c r="AV65" s="23"/>
      <c r="AW65" s="23"/>
      <c r="AX65" s="23"/>
      <c r="AY65" s="24"/>
    </row>
    <row r="66" spans="1:51" ht="12.95" customHeight="1" x14ac:dyDescent="0.2">
      <c r="A66" s="36"/>
      <c r="B66" s="37"/>
      <c r="C66" s="38"/>
      <c r="D66" s="41"/>
      <c r="E66" s="42"/>
      <c r="F66" s="42"/>
      <c r="G66" s="42"/>
      <c r="H66" s="42"/>
      <c r="I66" s="42"/>
      <c r="J66" s="42"/>
      <c r="K66" s="42"/>
      <c r="L66" s="42"/>
      <c r="M66" s="43"/>
      <c r="N66" s="16" t="s">
        <v>15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28">
        <v>0</v>
      </c>
      <c r="Z66" s="28"/>
      <c r="AA66" s="28"/>
      <c r="AB66" s="28"/>
      <c r="AC66" s="28">
        <v>0</v>
      </c>
      <c r="AD66" s="28"/>
      <c r="AE66" s="28"/>
      <c r="AF66" s="28"/>
      <c r="AG66" s="28">
        <v>0</v>
      </c>
      <c r="AH66" s="28"/>
      <c r="AI66" s="28"/>
      <c r="AJ66" s="28"/>
      <c r="AK66" s="19">
        <v>0</v>
      </c>
      <c r="AL66" s="19"/>
      <c r="AM66" s="19"/>
      <c r="AN66" s="19"/>
      <c r="AO66" s="32"/>
      <c r="AP66" s="32"/>
      <c r="AQ66" s="32"/>
      <c r="AR66" s="32"/>
      <c r="AS66" s="22"/>
      <c r="AT66" s="23"/>
      <c r="AU66" s="23"/>
      <c r="AV66" s="23"/>
      <c r="AW66" s="23"/>
      <c r="AX66" s="23"/>
      <c r="AY66" s="24"/>
    </row>
    <row r="67" spans="1:51" ht="12.95" customHeight="1" x14ac:dyDescent="0.2">
      <c r="A67" s="36"/>
      <c r="B67" s="37"/>
      <c r="C67" s="38"/>
      <c r="D67" s="41"/>
      <c r="E67" s="42"/>
      <c r="F67" s="42"/>
      <c r="G67" s="42"/>
      <c r="H67" s="42"/>
      <c r="I67" s="42"/>
      <c r="J67" s="42"/>
      <c r="K67" s="42"/>
      <c r="L67" s="42"/>
      <c r="M67" s="43"/>
      <c r="N67" s="16" t="s">
        <v>16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28">
        <v>1218.7</v>
      </c>
      <c r="Z67" s="28"/>
      <c r="AA67" s="28"/>
      <c r="AB67" s="28"/>
      <c r="AC67" s="28">
        <v>1218.7</v>
      </c>
      <c r="AD67" s="28"/>
      <c r="AE67" s="28"/>
      <c r="AF67" s="28"/>
      <c r="AG67" s="28">
        <v>1218.7</v>
      </c>
      <c r="AH67" s="28"/>
      <c r="AI67" s="28"/>
      <c r="AJ67" s="28"/>
      <c r="AK67" s="28">
        <v>1218.7</v>
      </c>
      <c r="AL67" s="28"/>
      <c r="AM67" s="28"/>
      <c r="AN67" s="28"/>
      <c r="AO67" s="32">
        <v>100</v>
      </c>
      <c r="AP67" s="32"/>
      <c r="AQ67" s="32"/>
      <c r="AR67" s="32"/>
      <c r="AS67" s="22"/>
      <c r="AT67" s="23"/>
      <c r="AU67" s="23"/>
      <c r="AV67" s="23"/>
      <c r="AW67" s="23"/>
      <c r="AX67" s="23"/>
      <c r="AY67" s="24"/>
    </row>
    <row r="68" spans="1:51" ht="12.95" customHeight="1" x14ac:dyDescent="0.2">
      <c r="A68" s="36"/>
      <c r="B68" s="37"/>
      <c r="C68" s="38"/>
      <c r="D68" s="41"/>
      <c r="E68" s="42"/>
      <c r="F68" s="42"/>
      <c r="G68" s="42"/>
      <c r="H68" s="42"/>
      <c r="I68" s="42"/>
      <c r="J68" s="42"/>
      <c r="K68" s="42"/>
      <c r="L68" s="42"/>
      <c r="M68" s="43"/>
      <c r="N68" s="16" t="s">
        <v>17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28">
        <v>0</v>
      </c>
      <c r="Z68" s="28"/>
      <c r="AA68" s="28"/>
      <c r="AB68" s="28"/>
      <c r="AC68" s="28">
        <v>0</v>
      </c>
      <c r="AD68" s="28"/>
      <c r="AE68" s="28"/>
      <c r="AF68" s="28"/>
      <c r="AG68" s="28">
        <v>0</v>
      </c>
      <c r="AH68" s="28"/>
      <c r="AI68" s="28"/>
      <c r="AJ68" s="28"/>
      <c r="AK68" s="19">
        <v>0</v>
      </c>
      <c r="AL68" s="19"/>
      <c r="AM68" s="19"/>
      <c r="AN68" s="19"/>
      <c r="AO68" s="32"/>
      <c r="AP68" s="32"/>
      <c r="AQ68" s="32"/>
      <c r="AR68" s="32"/>
      <c r="AS68" s="22"/>
      <c r="AT68" s="23"/>
      <c r="AU68" s="23"/>
      <c r="AV68" s="23"/>
      <c r="AW68" s="23"/>
      <c r="AX68" s="23"/>
      <c r="AY68" s="24"/>
    </row>
    <row r="69" spans="1:51" ht="12.95" customHeight="1" x14ac:dyDescent="0.2">
      <c r="A69" s="36"/>
      <c r="B69" s="37"/>
      <c r="C69" s="38"/>
      <c r="D69" s="41"/>
      <c r="E69" s="42"/>
      <c r="F69" s="42"/>
      <c r="G69" s="42"/>
      <c r="H69" s="42"/>
      <c r="I69" s="42"/>
      <c r="J69" s="42"/>
      <c r="K69" s="42"/>
      <c r="L69" s="42"/>
      <c r="M69" s="43"/>
      <c r="N69" s="16" t="s">
        <v>18</v>
      </c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25"/>
      <c r="AT69" s="26"/>
      <c r="AU69" s="26"/>
      <c r="AV69" s="26"/>
      <c r="AW69" s="26"/>
      <c r="AX69" s="26"/>
      <c r="AY69" s="27"/>
    </row>
    <row r="70" spans="1:51" s="2" customFormat="1" ht="12.95" customHeight="1" x14ac:dyDescent="0.2">
      <c r="A70" s="62"/>
      <c r="B70" s="63"/>
      <c r="C70" s="64"/>
      <c r="D70" s="29"/>
      <c r="E70" s="30"/>
      <c r="F70" s="30"/>
      <c r="G70" s="30"/>
      <c r="H70" s="30"/>
      <c r="I70" s="30"/>
      <c r="J70" s="30"/>
      <c r="K70" s="30"/>
      <c r="L70" s="30"/>
      <c r="M70" s="31"/>
      <c r="N70" s="67" t="s">
        <v>19</v>
      </c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28">
        <f>Y67</f>
        <v>1218.7</v>
      </c>
      <c r="Z70" s="28"/>
      <c r="AA70" s="28"/>
      <c r="AB70" s="28"/>
      <c r="AC70" s="28">
        <f t="shared" ref="AC70" si="27">AC67</f>
        <v>1218.7</v>
      </c>
      <c r="AD70" s="28"/>
      <c r="AE70" s="28"/>
      <c r="AF70" s="28"/>
      <c r="AG70" s="28">
        <f t="shared" ref="AG70" si="28">AG67</f>
        <v>1218.7</v>
      </c>
      <c r="AH70" s="28"/>
      <c r="AI70" s="28"/>
      <c r="AJ70" s="28"/>
      <c r="AK70" s="28">
        <f t="shared" ref="AK70" si="29">AK67</f>
        <v>1218.7</v>
      </c>
      <c r="AL70" s="28"/>
      <c r="AM70" s="28"/>
      <c r="AN70" s="28"/>
      <c r="AO70" s="32">
        <v>100</v>
      </c>
      <c r="AP70" s="32"/>
      <c r="AQ70" s="32"/>
      <c r="AR70" s="32"/>
      <c r="AS70" s="6"/>
      <c r="AT70" s="6"/>
      <c r="AU70" s="6"/>
      <c r="AV70" s="6"/>
      <c r="AW70" s="6"/>
      <c r="AX70" s="6"/>
      <c r="AY70" s="6"/>
    </row>
    <row r="71" spans="1:51" ht="26.1" customHeight="1" x14ac:dyDescent="0.2">
      <c r="A71" s="66" t="s">
        <v>37</v>
      </c>
      <c r="B71" s="34"/>
      <c r="C71" s="35"/>
      <c r="D71" s="7" t="s">
        <v>43</v>
      </c>
      <c r="E71" s="39"/>
      <c r="F71" s="39"/>
      <c r="G71" s="39"/>
      <c r="H71" s="39"/>
      <c r="I71" s="39"/>
      <c r="J71" s="39"/>
      <c r="K71" s="39"/>
      <c r="L71" s="39"/>
      <c r="M71" s="40"/>
      <c r="N71" s="16" t="s">
        <v>13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65">
        <v>120</v>
      </c>
      <c r="Z71" s="65"/>
      <c r="AA71" s="65"/>
      <c r="AB71" s="65"/>
      <c r="AC71" s="65">
        <v>120</v>
      </c>
      <c r="AD71" s="65"/>
      <c r="AE71" s="65"/>
      <c r="AF71" s="65"/>
      <c r="AG71" s="65">
        <v>120</v>
      </c>
      <c r="AH71" s="65"/>
      <c r="AI71" s="65"/>
      <c r="AJ71" s="65"/>
      <c r="AK71" s="65">
        <v>120</v>
      </c>
      <c r="AL71" s="65"/>
      <c r="AM71" s="65"/>
      <c r="AN71" s="65"/>
      <c r="AO71" s="20">
        <v>100</v>
      </c>
      <c r="AP71" s="20"/>
      <c r="AQ71" s="20"/>
      <c r="AR71" s="20"/>
      <c r="AS71" s="21"/>
      <c r="AT71" s="21"/>
      <c r="AU71" s="21"/>
      <c r="AV71" s="21"/>
      <c r="AW71" s="21"/>
      <c r="AX71" s="21"/>
      <c r="AY71" s="21"/>
    </row>
    <row r="72" spans="1:51" ht="12.95" customHeight="1" x14ac:dyDescent="0.2">
      <c r="A72" s="36"/>
      <c r="B72" s="37"/>
      <c r="C72" s="38"/>
      <c r="D72" s="41"/>
      <c r="E72" s="42"/>
      <c r="F72" s="42"/>
      <c r="G72" s="42"/>
      <c r="H72" s="42"/>
      <c r="I72" s="42"/>
      <c r="J72" s="42"/>
      <c r="K72" s="42"/>
      <c r="L72" s="42"/>
      <c r="M72" s="43"/>
      <c r="N72" s="16" t="s">
        <v>14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28">
        <v>0</v>
      </c>
      <c r="Z72" s="28"/>
      <c r="AA72" s="28"/>
      <c r="AB72" s="28"/>
      <c r="AC72" s="28">
        <v>0</v>
      </c>
      <c r="AD72" s="28"/>
      <c r="AE72" s="28"/>
      <c r="AF72" s="28"/>
      <c r="AG72" s="28">
        <v>0</v>
      </c>
      <c r="AH72" s="28"/>
      <c r="AI72" s="28"/>
      <c r="AJ72" s="28"/>
      <c r="AK72" s="28">
        <v>0</v>
      </c>
      <c r="AL72" s="28"/>
      <c r="AM72" s="28"/>
      <c r="AN72" s="28"/>
      <c r="AO72" s="20"/>
      <c r="AP72" s="20"/>
      <c r="AQ72" s="20"/>
      <c r="AR72" s="20"/>
      <c r="AS72" s="22"/>
      <c r="AT72" s="23"/>
      <c r="AU72" s="23"/>
      <c r="AV72" s="23"/>
      <c r="AW72" s="23"/>
      <c r="AX72" s="23"/>
      <c r="AY72" s="24"/>
    </row>
    <row r="73" spans="1:51" ht="12.95" customHeight="1" x14ac:dyDescent="0.2">
      <c r="A73" s="36"/>
      <c r="B73" s="37"/>
      <c r="C73" s="38"/>
      <c r="D73" s="41"/>
      <c r="E73" s="42"/>
      <c r="F73" s="42"/>
      <c r="G73" s="42"/>
      <c r="H73" s="42"/>
      <c r="I73" s="42"/>
      <c r="J73" s="42"/>
      <c r="K73" s="42"/>
      <c r="L73" s="42"/>
      <c r="M73" s="43"/>
      <c r="N73" s="16" t="s">
        <v>15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28">
        <v>0</v>
      </c>
      <c r="Z73" s="28"/>
      <c r="AA73" s="28"/>
      <c r="AB73" s="28"/>
      <c r="AC73" s="28">
        <v>0</v>
      </c>
      <c r="AD73" s="28"/>
      <c r="AE73" s="28"/>
      <c r="AF73" s="28"/>
      <c r="AG73" s="28">
        <v>0</v>
      </c>
      <c r="AH73" s="28"/>
      <c r="AI73" s="28"/>
      <c r="AJ73" s="28"/>
      <c r="AK73" s="28">
        <v>0</v>
      </c>
      <c r="AL73" s="28"/>
      <c r="AM73" s="28"/>
      <c r="AN73" s="28"/>
      <c r="AO73" s="20"/>
      <c r="AP73" s="20"/>
      <c r="AQ73" s="20"/>
      <c r="AR73" s="20"/>
      <c r="AS73" s="22"/>
      <c r="AT73" s="23"/>
      <c r="AU73" s="23"/>
      <c r="AV73" s="23"/>
      <c r="AW73" s="23"/>
      <c r="AX73" s="23"/>
      <c r="AY73" s="24"/>
    </row>
    <row r="74" spans="1:51" ht="12.95" customHeight="1" x14ac:dyDescent="0.2">
      <c r="A74" s="36"/>
      <c r="B74" s="37"/>
      <c r="C74" s="38"/>
      <c r="D74" s="41"/>
      <c r="E74" s="42"/>
      <c r="F74" s="42"/>
      <c r="G74" s="42"/>
      <c r="H74" s="42"/>
      <c r="I74" s="42"/>
      <c r="J74" s="42"/>
      <c r="K74" s="42"/>
      <c r="L74" s="42"/>
      <c r="M74" s="43"/>
      <c r="N74" s="16" t="s">
        <v>16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28">
        <v>120</v>
      </c>
      <c r="Z74" s="28"/>
      <c r="AA74" s="28"/>
      <c r="AB74" s="28"/>
      <c r="AC74" s="28">
        <v>120</v>
      </c>
      <c r="AD74" s="28"/>
      <c r="AE74" s="28"/>
      <c r="AF74" s="28"/>
      <c r="AG74" s="28">
        <v>120</v>
      </c>
      <c r="AH74" s="28"/>
      <c r="AI74" s="28"/>
      <c r="AJ74" s="28"/>
      <c r="AK74" s="19">
        <v>120</v>
      </c>
      <c r="AL74" s="19"/>
      <c r="AM74" s="19"/>
      <c r="AN74" s="19"/>
      <c r="AO74" s="20">
        <v>100</v>
      </c>
      <c r="AP74" s="20"/>
      <c r="AQ74" s="20"/>
      <c r="AR74" s="20"/>
      <c r="AS74" s="22"/>
      <c r="AT74" s="23"/>
      <c r="AU74" s="23"/>
      <c r="AV74" s="23"/>
      <c r="AW74" s="23"/>
      <c r="AX74" s="23"/>
      <c r="AY74" s="24"/>
    </row>
    <row r="75" spans="1:51" ht="12.95" customHeight="1" x14ac:dyDescent="0.2">
      <c r="A75" s="36"/>
      <c r="B75" s="37"/>
      <c r="C75" s="38"/>
      <c r="D75" s="41"/>
      <c r="E75" s="42"/>
      <c r="F75" s="42"/>
      <c r="G75" s="42"/>
      <c r="H75" s="42"/>
      <c r="I75" s="42"/>
      <c r="J75" s="42"/>
      <c r="K75" s="42"/>
      <c r="L75" s="42"/>
      <c r="M75" s="43"/>
      <c r="N75" s="16" t="s">
        <v>17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28">
        <v>0</v>
      </c>
      <c r="Z75" s="28"/>
      <c r="AA75" s="28"/>
      <c r="AB75" s="28"/>
      <c r="AC75" s="28">
        <v>0</v>
      </c>
      <c r="AD75" s="28"/>
      <c r="AE75" s="28"/>
      <c r="AF75" s="28"/>
      <c r="AG75" s="28">
        <v>0</v>
      </c>
      <c r="AH75" s="28"/>
      <c r="AI75" s="28"/>
      <c r="AJ75" s="28"/>
      <c r="AK75" s="19">
        <v>0</v>
      </c>
      <c r="AL75" s="19"/>
      <c r="AM75" s="19"/>
      <c r="AN75" s="19"/>
      <c r="AO75" s="32"/>
      <c r="AP75" s="32"/>
      <c r="AQ75" s="32"/>
      <c r="AR75" s="32"/>
      <c r="AS75" s="22"/>
      <c r="AT75" s="23"/>
      <c r="AU75" s="23"/>
      <c r="AV75" s="23"/>
      <c r="AW75" s="23"/>
      <c r="AX75" s="23"/>
      <c r="AY75" s="24"/>
    </row>
    <row r="76" spans="1:51" ht="12.95" customHeight="1" x14ac:dyDescent="0.2">
      <c r="A76" s="36"/>
      <c r="B76" s="37"/>
      <c r="C76" s="38"/>
      <c r="D76" s="41"/>
      <c r="E76" s="42"/>
      <c r="F76" s="42"/>
      <c r="G76" s="42"/>
      <c r="H76" s="42"/>
      <c r="I76" s="42"/>
      <c r="J76" s="42"/>
      <c r="K76" s="42"/>
      <c r="L76" s="42"/>
      <c r="M76" s="43"/>
      <c r="N76" s="16" t="s">
        <v>18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25"/>
      <c r="AT76" s="26"/>
      <c r="AU76" s="26"/>
      <c r="AV76" s="26"/>
      <c r="AW76" s="26"/>
      <c r="AX76" s="26"/>
      <c r="AY76" s="27"/>
    </row>
    <row r="77" spans="1:51" s="2" customFormat="1" ht="18.75" customHeight="1" x14ac:dyDescent="0.2">
      <c r="A77" s="62"/>
      <c r="B77" s="63"/>
      <c r="C77" s="64"/>
      <c r="D77" s="29"/>
      <c r="E77" s="30"/>
      <c r="F77" s="30"/>
      <c r="G77" s="30"/>
      <c r="H77" s="30"/>
      <c r="I77" s="30"/>
      <c r="J77" s="30"/>
      <c r="K77" s="30"/>
      <c r="L77" s="30"/>
      <c r="M77" s="31"/>
      <c r="N77" s="16" t="s">
        <v>19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65">
        <v>120</v>
      </c>
      <c r="Z77" s="65"/>
      <c r="AA77" s="65"/>
      <c r="AB77" s="65"/>
      <c r="AC77" s="65">
        <v>120</v>
      </c>
      <c r="AD77" s="65"/>
      <c r="AE77" s="65"/>
      <c r="AF77" s="65"/>
      <c r="AG77" s="65">
        <v>120</v>
      </c>
      <c r="AH77" s="65"/>
      <c r="AI77" s="65"/>
      <c r="AJ77" s="65"/>
      <c r="AK77" s="65">
        <v>120</v>
      </c>
      <c r="AL77" s="65"/>
      <c r="AM77" s="65"/>
      <c r="AN77" s="65"/>
      <c r="AO77" s="20">
        <v>100</v>
      </c>
      <c r="AP77" s="20"/>
      <c r="AQ77" s="20"/>
      <c r="AR77" s="20"/>
      <c r="AS77" s="6"/>
      <c r="AT77" s="6"/>
      <c r="AU77" s="6"/>
      <c r="AV77" s="6"/>
      <c r="AW77" s="6"/>
      <c r="AX77" s="6"/>
      <c r="AY77" s="6"/>
    </row>
    <row r="78" spans="1:51" ht="26.1" customHeight="1" x14ac:dyDescent="0.2">
      <c r="A78" s="33" t="s">
        <v>38</v>
      </c>
      <c r="B78" s="34"/>
      <c r="C78" s="35"/>
      <c r="D78" s="7" t="s">
        <v>44</v>
      </c>
      <c r="E78" s="39"/>
      <c r="F78" s="39"/>
      <c r="G78" s="39"/>
      <c r="H78" s="39"/>
      <c r="I78" s="39"/>
      <c r="J78" s="39"/>
      <c r="K78" s="39"/>
      <c r="L78" s="39"/>
      <c r="M78" s="40"/>
      <c r="N78" s="16" t="s">
        <v>13</v>
      </c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28">
        <v>1568.77</v>
      </c>
      <c r="Z78" s="28"/>
      <c r="AA78" s="28"/>
      <c r="AB78" s="28"/>
      <c r="AC78" s="28">
        <v>1568.77</v>
      </c>
      <c r="AD78" s="28"/>
      <c r="AE78" s="28"/>
      <c r="AF78" s="28"/>
      <c r="AG78" s="28">
        <v>1568.77</v>
      </c>
      <c r="AH78" s="28"/>
      <c r="AI78" s="28"/>
      <c r="AJ78" s="28"/>
      <c r="AK78" s="28">
        <v>1568.77</v>
      </c>
      <c r="AL78" s="28"/>
      <c r="AM78" s="28"/>
      <c r="AN78" s="28"/>
      <c r="AO78" s="32">
        <v>100</v>
      </c>
      <c r="AP78" s="32"/>
      <c r="AQ78" s="32"/>
      <c r="AR78" s="32"/>
      <c r="AS78" s="21"/>
      <c r="AT78" s="21"/>
      <c r="AU78" s="21"/>
      <c r="AV78" s="21"/>
      <c r="AW78" s="21"/>
      <c r="AX78" s="21"/>
      <c r="AY78" s="21"/>
    </row>
    <row r="79" spans="1:51" ht="12.95" customHeight="1" x14ac:dyDescent="0.2">
      <c r="A79" s="36"/>
      <c r="B79" s="37"/>
      <c r="C79" s="38"/>
      <c r="D79" s="41"/>
      <c r="E79" s="42"/>
      <c r="F79" s="42"/>
      <c r="G79" s="42"/>
      <c r="H79" s="42"/>
      <c r="I79" s="42"/>
      <c r="J79" s="42"/>
      <c r="K79" s="42"/>
      <c r="L79" s="42"/>
      <c r="M79" s="43"/>
      <c r="N79" s="16" t="s">
        <v>14</v>
      </c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28">
        <v>0</v>
      </c>
      <c r="Z79" s="28"/>
      <c r="AA79" s="28"/>
      <c r="AB79" s="28"/>
      <c r="AC79" s="28">
        <v>0</v>
      </c>
      <c r="AD79" s="28"/>
      <c r="AE79" s="28"/>
      <c r="AF79" s="28"/>
      <c r="AG79" s="28">
        <v>0</v>
      </c>
      <c r="AH79" s="28"/>
      <c r="AI79" s="28"/>
      <c r="AJ79" s="28"/>
      <c r="AK79" s="19">
        <v>0</v>
      </c>
      <c r="AL79" s="19"/>
      <c r="AM79" s="19"/>
      <c r="AN79" s="19"/>
      <c r="AO79" s="32"/>
      <c r="AP79" s="32"/>
      <c r="AQ79" s="32"/>
      <c r="AR79" s="32"/>
      <c r="AS79" s="22"/>
      <c r="AT79" s="23"/>
      <c r="AU79" s="23"/>
      <c r="AV79" s="23"/>
      <c r="AW79" s="23"/>
      <c r="AX79" s="23"/>
      <c r="AY79" s="24"/>
    </row>
    <row r="80" spans="1:51" ht="12.95" customHeight="1" x14ac:dyDescent="0.2">
      <c r="A80" s="36"/>
      <c r="B80" s="37"/>
      <c r="C80" s="38"/>
      <c r="D80" s="41"/>
      <c r="E80" s="42"/>
      <c r="F80" s="42"/>
      <c r="G80" s="42"/>
      <c r="H80" s="42"/>
      <c r="I80" s="42"/>
      <c r="J80" s="42"/>
      <c r="K80" s="42"/>
      <c r="L80" s="42"/>
      <c r="M80" s="43"/>
      <c r="N80" s="16" t="s">
        <v>15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28">
        <v>0</v>
      </c>
      <c r="Z80" s="28"/>
      <c r="AA80" s="28"/>
      <c r="AB80" s="28"/>
      <c r="AC80" s="28">
        <v>0</v>
      </c>
      <c r="AD80" s="28"/>
      <c r="AE80" s="28"/>
      <c r="AF80" s="28"/>
      <c r="AG80" s="28">
        <v>0</v>
      </c>
      <c r="AH80" s="28"/>
      <c r="AI80" s="28"/>
      <c r="AJ80" s="28"/>
      <c r="AK80" s="19">
        <v>0</v>
      </c>
      <c r="AL80" s="19"/>
      <c r="AM80" s="19"/>
      <c r="AN80" s="19"/>
      <c r="AO80" s="32"/>
      <c r="AP80" s="32"/>
      <c r="AQ80" s="32"/>
      <c r="AR80" s="32"/>
      <c r="AS80" s="22"/>
      <c r="AT80" s="23"/>
      <c r="AU80" s="23"/>
      <c r="AV80" s="23"/>
      <c r="AW80" s="23"/>
      <c r="AX80" s="23"/>
      <c r="AY80" s="24"/>
    </row>
    <row r="81" spans="1:51" ht="12.95" customHeight="1" x14ac:dyDescent="0.2">
      <c r="A81" s="36"/>
      <c r="B81" s="37"/>
      <c r="C81" s="38"/>
      <c r="D81" s="41"/>
      <c r="E81" s="42"/>
      <c r="F81" s="42"/>
      <c r="G81" s="42"/>
      <c r="H81" s="42"/>
      <c r="I81" s="42"/>
      <c r="J81" s="42"/>
      <c r="K81" s="42"/>
      <c r="L81" s="42"/>
      <c r="M81" s="43"/>
      <c r="N81" s="16" t="s">
        <v>16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28">
        <v>1568.77</v>
      </c>
      <c r="Z81" s="28"/>
      <c r="AA81" s="28"/>
      <c r="AB81" s="28"/>
      <c r="AC81" s="28">
        <v>1568.77</v>
      </c>
      <c r="AD81" s="28"/>
      <c r="AE81" s="28"/>
      <c r="AF81" s="28"/>
      <c r="AG81" s="28">
        <v>1568.77</v>
      </c>
      <c r="AH81" s="28"/>
      <c r="AI81" s="28"/>
      <c r="AJ81" s="28"/>
      <c r="AK81" s="28">
        <v>1568.77</v>
      </c>
      <c r="AL81" s="28"/>
      <c r="AM81" s="28"/>
      <c r="AN81" s="28"/>
      <c r="AO81" s="32">
        <v>100</v>
      </c>
      <c r="AP81" s="32"/>
      <c r="AQ81" s="32"/>
      <c r="AR81" s="32"/>
      <c r="AS81" s="22"/>
      <c r="AT81" s="23"/>
      <c r="AU81" s="23"/>
      <c r="AV81" s="23"/>
      <c r="AW81" s="23"/>
      <c r="AX81" s="23"/>
      <c r="AY81" s="24"/>
    </row>
    <row r="82" spans="1:51" ht="12.95" customHeight="1" x14ac:dyDescent="0.2">
      <c r="A82" s="36"/>
      <c r="B82" s="37"/>
      <c r="C82" s="38"/>
      <c r="D82" s="41"/>
      <c r="E82" s="42"/>
      <c r="F82" s="42"/>
      <c r="G82" s="42"/>
      <c r="H82" s="42"/>
      <c r="I82" s="42"/>
      <c r="J82" s="42"/>
      <c r="K82" s="42"/>
      <c r="L82" s="42"/>
      <c r="M82" s="43"/>
      <c r="N82" s="16" t="s">
        <v>17</v>
      </c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28">
        <v>0</v>
      </c>
      <c r="Z82" s="28"/>
      <c r="AA82" s="28"/>
      <c r="AB82" s="28"/>
      <c r="AC82" s="28">
        <v>0</v>
      </c>
      <c r="AD82" s="28"/>
      <c r="AE82" s="28"/>
      <c r="AF82" s="28"/>
      <c r="AG82" s="28">
        <v>0</v>
      </c>
      <c r="AH82" s="28"/>
      <c r="AI82" s="28"/>
      <c r="AJ82" s="28"/>
      <c r="AK82" s="19">
        <v>0</v>
      </c>
      <c r="AL82" s="19"/>
      <c r="AM82" s="19"/>
      <c r="AN82" s="19"/>
      <c r="AO82" s="32"/>
      <c r="AP82" s="32"/>
      <c r="AQ82" s="32"/>
      <c r="AR82" s="32"/>
      <c r="AS82" s="22"/>
      <c r="AT82" s="23"/>
      <c r="AU82" s="23"/>
      <c r="AV82" s="23"/>
      <c r="AW82" s="23"/>
      <c r="AX82" s="23"/>
      <c r="AY82" s="24"/>
    </row>
    <row r="83" spans="1:51" ht="12.95" customHeight="1" x14ac:dyDescent="0.2">
      <c r="A83" s="36"/>
      <c r="B83" s="37"/>
      <c r="C83" s="38"/>
      <c r="D83" s="41"/>
      <c r="E83" s="42"/>
      <c r="F83" s="42"/>
      <c r="G83" s="42"/>
      <c r="H83" s="42"/>
      <c r="I83" s="42"/>
      <c r="J83" s="42"/>
      <c r="K83" s="42"/>
      <c r="L83" s="42"/>
      <c r="M83" s="43"/>
      <c r="N83" s="16" t="s">
        <v>18</v>
      </c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25"/>
      <c r="AT83" s="26"/>
      <c r="AU83" s="26"/>
      <c r="AV83" s="26"/>
      <c r="AW83" s="26"/>
      <c r="AX83" s="26"/>
      <c r="AY83" s="27"/>
    </row>
    <row r="84" spans="1:51" s="2" customFormat="1" ht="16.5" customHeight="1" x14ac:dyDescent="0.2">
      <c r="A84" s="29"/>
      <c r="B84" s="30"/>
      <c r="C84" s="31"/>
      <c r="D84" s="29"/>
      <c r="E84" s="30"/>
      <c r="F84" s="30"/>
      <c r="G84" s="30"/>
      <c r="H84" s="30"/>
      <c r="I84" s="30"/>
      <c r="J84" s="30"/>
      <c r="K84" s="30"/>
      <c r="L84" s="30"/>
      <c r="M84" s="31"/>
      <c r="N84" s="44" t="s">
        <v>19</v>
      </c>
      <c r="O84" s="45"/>
      <c r="P84" s="45"/>
      <c r="Q84" s="45"/>
      <c r="R84" s="45"/>
      <c r="S84" s="45"/>
      <c r="T84" s="45"/>
      <c r="U84" s="45"/>
      <c r="V84" s="45"/>
      <c r="W84" s="45"/>
      <c r="X84" s="16"/>
      <c r="Y84" s="56">
        <v>1568.77</v>
      </c>
      <c r="Z84" s="57"/>
      <c r="AA84" s="57"/>
      <c r="AB84" s="58"/>
      <c r="AC84" s="56">
        <v>1568.77</v>
      </c>
      <c r="AD84" s="57"/>
      <c r="AE84" s="57"/>
      <c r="AF84" s="58"/>
      <c r="AG84" s="56">
        <v>1568.77</v>
      </c>
      <c r="AH84" s="57"/>
      <c r="AI84" s="57"/>
      <c r="AJ84" s="58"/>
      <c r="AK84" s="56">
        <v>1568.77</v>
      </c>
      <c r="AL84" s="57"/>
      <c r="AM84" s="57"/>
      <c r="AN84" s="58"/>
      <c r="AO84" s="59">
        <v>100</v>
      </c>
      <c r="AP84" s="60"/>
      <c r="AQ84" s="60"/>
      <c r="AR84" s="61"/>
      <c r="AS84" s="52"/>
      <c r="AT84" s="53"/>
      <c r="AU84" s="53"/>
      <c r="AV84" s="53"/>
      <c r="AW84" s="53"/>
      <c r="AX84" s="53"/>
      <c r="AY84" s="54"/>
    </row>
    <row r="85" spans="1:51" ht="26.1" customHeight="1" x14ac:dyDescent="0.2">
      <c r="A85" s="55" t="s">
        <v>45</v>
      </c>
      <c r="B85" s="47"/>
      <c r="C85" s="48"/>
      <c r="D85" s="49" t="s">
        <v>47</v>
      </c>
      <c r="E85" s="50"/>
      <c r="F85" s="50"/>
      <c r="G85" s="50"/>
      <c r="H85" s="50"/>
      <c r="I85" s="50"/>
      <c r="J85" s="50"/>
      <c r="K85" s="50"/>
      <c r="L85" s="50"/>
      <c r="M85" s="51"/>
      <c r="N85" s="16" t="s">
        <v>13</v>
      </c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28">
        <f>Y88</f>
        <v>265.60000000000002</v>
      </c>
      <c r="Z85" s="28"/>
      <c r="AA85" s="28"/>
      <c r="AB85" s="28"/>
      <c r="AC85" s="28">
        <f>Y85</f>
        <v>265.60000000000002</v>
      </c>
      <c r="AD85" s="28"/>
      <c r="AE85" s="28"/>
      <c r="AF85" s="28"/>
      <c r="AG85" s="28">
        <f>AC85</f>
        <v>265.60000000000002</v>
      </c>
      <c r="AH85" s="28"/>
      <c r="AI85" s="28"/>
      <c r="AJ85" s="28"/>
      <c r="AK85" s="28">
        <f>AG85</f>
        <v>265.60000000000002</v>
      </c>
      <c r="AL85" s="28"/>
      <c r="AM85" s="28"/>
      <c r="AN85" s="28"/>
      <c r="AO85" s="20">
        <v>100</v>
      </c>
      <c r="AP85" s="20"/>
      <c r="AQ85" s="20"/>
      <c r="AR85" s="20"/>
      <c r="AS85" s="21"/>
      <c r="AT85" s="21"/>
      <c r="AU85" s="21"/>
      <c r="AV85" s="21"/>
      <c r="AW85" s="21"/>
      <c r="AX85" s="21"/>
      <c r="AY85" s="21"/>
    </row>
    <row r="86" spans="1:51" ht="12.95" customHeight="1" x14ac:dyDescent="0.2">
      <c r="A86" s="36"/>
      <c r="B86" s="37"/>
      <c r="C86" s="38"/>
      <c r="D86" s="41"/>
      <c r="E86" s="42"/>
      <c r="F86" s="42"/>
      <c r="G86" s="42"/>
      <c r="H86" s="42"/>
      <c r="I86" s="42"/>
      <c r="J86" s="42"/>
      <c r="K86" s="42"/>
      <c r="L86" s="42"/>
      <c r="M86" s="43"/>
      <c r="N86" s="16" t="s">
        <v>14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28">
        <v>0</v>
      </c>
      <c r="Z86" s="28"/>
      <c r="AA86" s="28"/>
      <c r="AB86" s="28"/>
      <c r="AC86" s="28">
        <v>0</v>
      </c>
      <c r="AD86" s="28"/>
      <c r="AE86" s="28"/>
      <c r="AF86" s="28"/>
      <c r="AG86" s="28">
        <v>0</v>
      </c>
      <c r="AH86" s="28"/>
      <c r="AI86" s="28"/>
      <c r="AJ86" s="28"/>
      <c r="AK86" s="19">
        <v>0</v>
      </c>
      <c r="AL86" s="19"/>
      <c r="AM86" s="19"/>
      <c r="AN86" s="19"/>
      <c r="AO86" s="32"/>
      <c r="AP86" s="32"/>
      <c r="AQ86" s="32"/>
      <c r="AR86" s="32"/>
      <c r="AS86" s="22"/>
      <c r="AT86" s="23"/>
      <c r="AU86" s="23"/>
      <c r="AV86" s="23"/>
      <c r="AW86" s="23"/>
      <c r="AX86" s="23"/>
      <c r="AY86" s="24"/>
    </row>
    <row r="87" spans="1:51" ht="12.95" customHeight="1" x14ac:dyDescent="0.2">
      <c r="A87" s="36"/>
      <c r="B87" s="37"/>
      <c r="C87" s="38"/>
      <c r="D87" s="41"/>
      <c r="E87" s="42"/>
      <c r="F87" s="42"/>
      <c r="G87" s="42"/>
      <c r="H87" s="42"/>
      <c r="I87" s="42"/>
      <c r="J87" s="42"/>
      <c r="K87" s="42"/>
      <c r="L87" s="42"/>
      <c r="M87" s="43"/>
      <c r="N87" s="16" t="s">
        <v>15</v>
      </c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28">
        <v>0</v>
      </c>
      <c r="Z87" s="28"/>
      <c r="AA87" s="28"/>
      <c r="AB87" s="28"/>
      <c r="AC87" s="28">
        <v>0</v>
      </c>
      <c r="AD87" s="28"/>
      <c r="AE87" s="28"/>
      <c r="AF87" s="28"/>
      <c r="AG87" s="28">
        <v>0</v>
      </c>
      <c r="AH87" s="28"/>
      <c r="AI87" s="28"/>
      <c r="AJ87" s="28"/>
      <c r="AK87" s="19">
        <v>0</v>
      </c>
      <c r="AL87" s="19"/>
      <c r="AM87" s="19"/>
      <c r="AN87" s="19"/>
      <c r="AO87" s="32"/>
      <c r="AP87" s="32"/>
      <c r="AQ87" s="32"/>
      <c r="AR87" s="32"/>
      <c r="AS87" s="22"/>
      <c r="AT87" s="23"/>
      <c r="AU87" s="23"/>
      <c r="AV87" s="23"/>
      <c r="AW87" s="23"/>
      <c r="AX87" s="23"/>
      <c r="AY87" s="24"/>
    </row>
    <row r="88" spans="1:51" ht="12.95" customHeight="1" x14ac:dyDescent="0.2">
      <c r="A88" s="36"/>
      <c r="B88" s="37"/>
      <c r="C88" s="38"/>
      <c r="D88" s="41"/>
      <c r="E88" s="42"/>
      <c r="F88" s="42"/>
      <c r="G88" s="42"/>
      <c r="H88" s="42"/>
      <c r="I88" s="42"/>
      <c r="J88" s="42"/>
      <c r="K88" s="42"/>
      <c r="L88" s="42"/>
      <c r="M88" s="43"/>
      <c r="N88" s="16" t="s">
        <v>16</v>
      </c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28">
        <f>Y91</f>
        <v>265.60000000000002</v>
      </c>
      <c r="Z88" s="28"/>
      <c r="AA88" s="28"/>
      <c r="AB88" s="28"/>
      <c r="AC88" s="28">
        <f t="shared" ref="AC88" si="30">AC91</f>
        <v>265.60000000000002</v>
      </c>
      <c r="AD88" s="28"/>
      <c r="AE88" s="28"/>
      <c r="AF88" s="28"/>
      <c r="AG88" s="28">
        <f t="shared" ref="AG88" si="31">AG91</f>
        <v>265.60000000000002</v>
      </c>
      <c r="AH88" s="28"/>
      <c r="AI88" s="28"/>
      <c r="AJ88" s="28"/>
      <c r="AK88" s="28">
        <f t="shared" ref="AK88" si="32">AK91</f>
        <v>265.60000000000002</v>
      </c>
      <c r="AL88" s="28"/>
      <c r="AM88" s="28"/>
      <c r="AN88" s="28"/>
      <c r="AO88" s="20">
        <v>100</v>
      </c>
      <c r="AP88" s="20"/>
      <c r="AQ88" s="20"/>
      <c r="AR88" s="20"/>
      <c r="AS88" s="22"/>
      <c r="AT88" s="23"/>
      <c r="AU88" s="23"/>
      <c r="AV88" s="23"/>
      <c r="AW88" s="23"/>
      <c r="AX88" s="23"/>
      <c r="AY88" s="24"/>
    </row>
    <row r="89" spans="1:51" ht="12.95" customHeight="1" x14ac:dyDescent="0.2">
      <c r="A89" s="36"/>
      <c r="B89" s="37"/>
      <c r="C89" s="38"/>
      <c r="D89" s="41"/>
      <c r="E89" s="42"/>
      <c r="F89" s="42"/>
      <c r="G89" s="42"/>
      <c r="H89" s="42"/>
      <c r="I89" s="42"/>
      <c r="J89" s="42"/>
      <c r="K89" s="42"/>
      <c r="L89" s="42"/>
      <c r="M89" s="43"/>
      <c r="N89" s="16" t="s">
        <v>17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28">
        <v>0</v>
      </c>
      <c r="Z89" s="28"/>
      <c r="AA89" s="28"/>
      <c r="AB89" s="28"/>
      <c r="AC89" s="28">
        <v>0</v>
      </c>
      <c r="AD89" s="28"/>
      <c r="AE89" s="28"/>
      <c r="AF89" s="28"/>
      <c r="AG89" s="28">
        <v>0</v>
      </c>
      <c r="AH89" s="28"/>
      <c r="AI89" s="28"/>
      <c r="AJ89" s="28"/>
      <c r="AK89" s="19">
        <v>0</v>
      </c>
      <c r="AL89" s="19"/>
      <c r="AM89" s="19"/>
      <c r="AN89" s="19"/>
      <c r="AO89" s="32"/>
      <c r="AP89" s="32"/>
      <c r="AQ89" s="32"/>
      <c r="AR89" s="32"/>
      <c r="AS89" s="22"/>
      <c r="AT89" s="23"/>
      <c r="AU89" s="23"/>
      <c r="AV89" s="23"/>
      <c r="AW89" s="23"/>
      <c r="AX89" s="23"/>
      <c r="AY89" s="24"/>
    </row>
    <row r="90" spans="1:51" ht="12.95" customHeight="1" x14ac:dyDescent="0.2">
      <c r="A90" s="36"/>
      <c r="B90" s="37"/>
      <c r="C90" s="38"/>
      <c r="D90" s="41"/>
      <c r="E90" s="42"/>
      <c r="F90" s="42"/>
      <c r="G90" s="42"/>
      <c r="H90" s="42"/>
      <c r="I90" s="42"/>
      <c r="J90" s="42"/>
      <c r="K90" s="42"/>
      <c r="L90" s="42"/>
      <c r="M90" s="43"/>
      <c r="N90" s="16" t="s">
        <v>18</v>
      </c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25"/>
      <c r="AT90" s="26"/>
      <c r="AU90" s="26"/>
      <c r="AV90" s="26"/>
      <c r="AW90" s="26"/>
      <c r="AX90" s="26"/>
      <c r="AY90" s="27"/>
    </row>
    <row r="91" spans="1:51" s="2" customFormat="1" ht="26.1" customHeight="1" x14ac:dyDescent="0.2">
      <c r="A91" s="29"/>
      <c r="B91" s="30"/>
      <c r="C91" s="31"/>
      <c r="D91" s="29"/>
      <c r="E91" s="30"/>
      <c r="F91" s="30"/>
      <c r="G91" s="30"/>
      <c r="H91" s="30"/>
      <c r="I91" s="30"/>
      <c r="J91" s="30"/>
      <c r="K91" s="30"/>
      <c r="L91" s="30"/>
      <c r="M91" s="31"/>
      <c r="N91" s="44" t="s">
        <v>19</v>
      </c>
      <c r="O91" s="45"/>
      <c r="P91" s="45"/>
      <c r="Q91" s="45"/>
      <c r="R91" s="45"/>
      <c r="S91" s="45"/>
      <c r="T91" s="45"/>
      <c r="U91" s="45"/>
      <c r="V91" s="45"/>
      <c r="W91" s="45"/>
      <c r="X91" s="16"/>
      <c r="Y91" s="28">
        <v>265.60000000000002</v>
      </c>
      <c r="Z91" s="28"/>
      <c r="AA91" s="28"/>
      <c r="AB91" s="28"/>
      <c r="AC91" s="28">
        <v>265.60000000000002</v>
      </c>
      <c r="AD91" s="28"/>
      <c r="AE91" s="28"/>
      <c r="AF91" s="28"/>
      <c r="AG91" s="28">
        <v>265.60000000000002</v>
      </c>
      <c r="AH91" s="28"/>
      <c r="AI91" s="28"/>
      <c r="AJ91" s="28"/>
      <c r="AK91" s="28">
        <v>265.60000000000002</v>
      </c>
      <c r="AL91" s="28"/>
      <c r="AM91" s="28"/>
      <c r="AN91" s="28"/>
      <c r="AO91" s="20">
        <v>100</v>
      </c>
      <c r="AP91" s="20"/>
      <c r="AQ91" s="20"/>
      <c r="AR91" s="20"/>
      <c r="AS91" s="6"/>
      <c r="AT91" s="6"/>
      <c r="AU91" s="6"/>
      <c r="AV91" s="6"/>
      <c r="AW91" s="6"/>
      <c r="AX91" s="6"/>
      <c r="AY91" s="6"/>
    </row>
    <row r="92" spans="1:51" ht="26.1" customHeight="1" x14ac:dyDescent="0.2">
      <c r="A92" s="46" t="s">
        <v>46</v>
      </c>
      <c r="B92" s="47"/>
      <c r="C92" s="48"/>
      <c r="D92" s="49" t="s">
        <v>48</v>
      </c>
      <c r="E92" s="50"/>
      <c r="F92" s="50"/>
      <c r="G92" s="50"/>
      <c r="H92" s="50"/>
      <c r="I92" s="50"/>
      <c r="J92" s="50"/>
      <c r="K92" s="50"/>
      <c r="L92" s="50"/>
      <c r="M92" s="51"/>
      <c r="N92" s="16" t="s">
        <v>13</v>
      </c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28">
        <v>88.17</v>
      </c>
      <c r="Z92" s="28"/>
      <c r="AA92" s="28"/>
      <c r="AB92" s="28"/>
      <c r="AC92" s="28">
        <v>88.17</v>
      </c>
      <c r="AD92" s="28"/>
      <c r="AE92" s="28"/>
      <c r="AF92" s="28"/>
      <c r="AG92" s="28">
        <v>88.17</v>
      </c>
      <c r="AH92" s="28"/>
      <c r="AI92" s="28"/>
      <c r="AJ92" s="28"/>
      <c r="AK92" s="28">
        <v>88.17</v>
      </c>
      <c r="AL92" s="28"/>
      <c r="AM92" s="28"/>
      <c r="AN92" s="28"/>
      <c r="AO92" s="32"/>
      <c r="AP92" s="32"/>
      <c r="AQ92" s="32"/>
      <c r="AR92" s="32"/>
      <c r="AS92" s="21"/>
      <c r="AT92" s="21"/>
      <c r="AU92" s="21"/>
      <c r="AV92" s="21"/>
      <c r="AW92" s="21"/>
      <c r="AX92" s="21"/>
      <c r="AY92" s="21"/>
    </row>
    <row r="93" spans="1:51" ht="12.95" customHeight="1" x14ac:dyDescent="0.2">
      <c r="A93" s="36"/>
      <c r="B93" s="37"/>
      <c r="C93" s="38"/>
      <c r="D93" s="41"/>
      <c r="E93" s="42"/>
      <c r="F93" s="42"/>
      <c r="G93" s="42"/>
      <c r="H93" s="42"/>
      <c r="I93" s="42"/>
      <c r="J93" s="42"/>
      <c r="K93" s="42"/>
      <c r="L93" s="42"/>
      <c r="M93" s="43"/>
      <c r="N93" s="16" t="s">
        <v>14</v>
      </c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28">
        <v>0</v>
      </c>
      <c r="Z93" s="28"/>
      <c r="AA93" s="28"/>
      <c r="AB93" s="28"/>
      <c r="AC93" s="28">
        <v>0</v>
      </c>
      <c r="AD93" s="28"/>
      <c r="AE93" s="28"/>
      <c r="AF93" s="28"/>
      <c r="AG93" s="28">
        <v>0</v>
      </c>
      <c r="AH93" s="28"/>
      <c r="AI93" s="28"/>
      <c r="AJ93" s="28"/>
      <c r="AK93" s="19">
        <v>0</v>
      </c>
      <c r="AL93" s="19"/>
      <c r="AM93" s="19"/>
      <c r="AN93" s="19"/>
      <c r="AO93" s="32"/>
      <c r="AP93" s="32"/>
      <c r="AQ93" s="32"/>
      <c r="AR93" s="32"/>
      <c r="AS93" s="22"/>
      <c r="AT93" s="23"/>
      <c r="AU93" s="23"/>
      <c r="AV93" s="23"/>
      <c r="AW93" s="23"/>
      <c r="AX93" s="23"/>
      <c r="AY93" s="24"/>
    </row>
    <row r="94" spans="1:51" ht="12.95" customHeight="1" x14ac:dyDescent="0.2">
      <c r="A94" s="36"/>
      <c r="B94" s="37"/>
      <c r="C94" s="38"/>
      <c r="D94" s="41"/>
      <c r="E94" s="42"/>
      <c r="F94" s="42"/>
      <c r="G94" s="42"/>
      <c r="H94" s="42"/>
      <c r="I94" s="42"/>
      <c r="J94" s="42"/>
      <c r="K94" s="42"/>
      <c r="L94" s="42"/>
      <c r="M94" s="43"/>
      <c r="N94" s="16" t="s">
        <v>15</v>
      </c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28">
        <v>0</v>
      </c>
      <c r="Z94" s="28"/>
      <c r="AA94" s="28"/>
      <c r="AB94" s="28"/>
      <c r="AC94" s="28">
        <v>0</v>
      </c>
      <c r="AD94" s="28"/>
      <c r="AE94" s="28"/>
      <c r="AF94" s="28"/>
      <c r="AG94" s="28">
        <v>0</v>
      </c>
      <c r="AH94" s="28"/>
      <c r="AI94" s="28"/>
      <c r="AJ94" s="28"/>
      <c r="AK94" s="19">
        <v>0</v>
      </c>
      <c r="AL94" s="19"/>
      <c r="AM94" s="19"/>
      <c r="AN94" s="19"/>
      <c r="AO94" s="32"/>
      <c r="AP94" s="32"/>
      <c r="AQ94" s="32"/>
      <c r="AR94" s="32"/>
      <c r="AS94" s="22"/>
      <c r="AT94" s="23"/>
      <c r="AU94" s="23"/>
      <c r="AV94" s="23"/>
      <c r="AW94" s="23"/>
      <c r="AX94" s="23"/>
      <c r="AY94" s="24"/>
    </row>
    <row r="95" spans="1:51" ht="12.95" customHeight="1" x14ac:dyDescent="0.2">
      <c r="A95" s="36"/>
      <c r="B95" s="37"/>
      <c r="C95" s="38"/>
      <c r="D95" s="41"/>
      <c r="E95" s="42"/>
      <c r="F95" s="42"/>
      <c r="G95" s="42"/>
      <c r="H95" s="42"/>
      <c r="I95" s="42"/>
      <c r="J95" s="42"/>
      <c r="K95" s="42"/>
      <c r="L95" s="42"/>
      <c r="M95" s="43"/>
      <c r="N95" s="16" t="s">
        <v>16</v>
      </c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28">
        <v>88.17</v>
      </c>
      <c r="Z95" s="28"/>
      <c r="AA95" s="28"/>
      <c r="AB95" s="28"/>
      <c r="AC95" s="28">
        <v>88.17</v>
      </c>
      <c r="AD95" s="28"/>
      <c r="AE95" s="28"/>
      <c r="AF95" s="28"/>
      <c r="AG95" s="28">
        <v>88.17</v>
      </c>
      <c r="AH95" s="28"/>
      <c r="AI95" s="28"/>
      <c r="AJ95" s="28"/>
      <c r="AK95" s="28">
        <v>88.17</v>
      </c>
      <c r="AL95" s="28"/>
      <c r="AM95" s="28"/>
      <c r="AN95" s="28"/>
      <c r="AO95" s="32"/>
      <c r="AP95" s="32"/>
      <c r="AQ95" s="32"/>
      <c r="AR95" s="32"/>
      <c r="AS95" s="22"/>
      <c r="AT95" s="23"/>
      <c r="AU95" s="23"/>
      <c r="AV95" s="23"/>
      <c r="AW95" s="23"/>
      <c r="AX95" s="23"/>
      <c r="AY95" s="24"/>
    </row>
    <row r="96" spans="1:51" ht="12.95" customHeight="1" x14ac:dyDescent="0.2">
      <c r="A96" s="36"/>
      <c r="B96" s="37"/>
      <c r="C96" s="38"/>
      <c r="D96" s="41"/>
      <c r="E96" s="42"/>
      <c r="F96" s="42"/>
      <c r="G96" s="42"/>
      <c r="H96" s="42"/>
      <c r="I96" s="42"/>
      <c r="J96" s="42"/>
      <c r="K96" s="42"/>
      <c r="L96" s="42"/>
      <c r="M96" s="43"/>
      <c r="N96" s="16" t="s">
        <v>17</v>
      </c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28">
        <v>0</v>
      </c>
      <c r="Z96" s="28"/>
      <c r="AA96" s="28"/>
      <c r="AB96" s="28"/>
      <c r="AC96" s="28">
        <v>0</v>
      </c>
      <c r="AD96" s="28"/>
      <c r="AE96" s="28"/>
      <c r="AF96" s="28"/>
      <c r="AG96" s="28">
        <v>0</v>
      </c>
      <c r="AH96" s="28"/>
      <c r="AI96" s="28"/>
      <c r="AJ96" s="28"/>
      <c r="AK96" s="19">
        <v>0</v>
      </c>
      <c r="AL96" s="19"/>
      <c r="AM96" s="19"/>
      <c r="AN96" s="19"/>
      <c r="AO96" s="32"/>
      <c r="AP96" s="32"/>
      <c r="AQ96" s="32"/>
      <c r="AR96" s="32"/>
      <c r="AS96" s="22"/>
      <c r="AT96" s="23"/>
      <c r="AU96" s="23"/>
      <c r="AV96" s="23"/>
      <c r="AW96" s="23"/>
      <c r="AX96" s="23"/>
      <c r="AY96" s="24"/>
    </row>
    <row r="97" spans="1:51" ht="12.95" customHeight="1" x14ac:dyDescent="0.2">
      <c r="A97" s="36"/>
      <c r="B97" s="37"/>
      <c r="C97" s="38"/>
      <c r="D97" s="41"/>
      <c r="E97" s="42"/>
      <c r="F97" s="42"/>
      <c r="G97" s="42"/>
      <c r="H97" s="42"/>
      <c r="I97" s="42"/>
      <c r="J97" s="42"/>
      <c r="K97" s="42"/>
      <c r="L97" s="42"/>
      <c r="M97" s="43"/>
      <c r="N97" s="16" t="s">
        <v>18</v>
      </c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25"/>
      <c r="AT97" s="26"/>
      <c r="AU97" s="26"/>
      <c r="AV97" s="26"/>
      <c r="AW97" s="26"/>
      <c r="AX97" s="26"/>
      <c r="AY97" s="27"/>
    </row>
    <row r="98" spans="1:51" s="2" customFormat="1" ht="18.75" customHeight="1" x14ac:dyDescent="0.2">
      <c r="A98" s="29"/>
      <c r="B98" s="30"/>
      <c r="C98" s="31"/>
      <c r="D98" s="29"/>
      <c r="E98" s="30"/>
      <c r="F98" s="30"/>
      <c r="G98" s="30"/>
      <c r="H98" s="30"/>
      <c r="I98" s="30"/>
      <c r="J98" s="30"/>
      <c r="K98" s="30"/>
      <c r="L98" s="30"/>
      <c r="M98" s="31"/>
      <c r="N98" s="44" t="s">
        <v>19</v>
      </c>
      <c r="O98" s="45"/>
      <c r="P98" s="45"/>
      <c r="Q98" s="45"/>
      <c r="R98" s="45"/>
      <c r="S98" s="45"/>
      <c r="T98" s="45"/>
      <c r="U98" s="45"/>
      <c r="V98" s="45"/>
      <c r="W98" s="45"/>
      <c r="X98" s="16"/>
      <c r="Y98" s="28">
        <v>88.17</v>
      </c>
      <c r="Z98" s="28"/>
      <c r="AA98" s="28"/>
      <c r="AB98" s="28"/>
      <c r="AC98" s="28">
        <v>88.17</v>
      </c>
      <c r="AD98" s="28"/>
      <c r="AE98" s="28"/>
      <c r="AF98" s="28"/>
      <c r="AG98" s="28">
        <v>88.17</v>
      </c>
      <c r="AH98" s="28"/>
      <c r="AI98" s="28"/>
      <c r="AJ98" s="28"/>
      <c r="AK98" s="28">
        <v>88.17</v>
      </c>
      <c r="AL98" s="28"/>
      <c r="AM98" s="28"/>
      <c r="AN98" s="28"/>
      <c r="AO98" s="32"/>
      <c r="AP98" s="32"/>
      <c r="AQ98" s="32"/>
      <c r="AR98" s="32"/>
      <c r="AS98" s="6"/>
      <c r="AT98" s="6"/>
      <c r="AU98" s="6"/>
      <c r="AV98" s="6"/>
      <c r="AW98" s="6"/>
      <c r="AX98" s="6"/>
      <c r="AY98" s="6"/>
    </row>
    <row r="99" spans="1:51" ht="26.1" customHeight="1" x14ac:dyDescent="0.2">
      <c r="A99" s="33" t="s">
        <v>49</v>
      </c>
      <c r="B99" s="34"/>
      <c r="C99" s="35"/>
      <c r="D99" s="7" t="s">
        <v>50</v>
      </c>
      <c r="E99" s="39"/>
      <c r="F99" s="39"/>
      <c r="G99" s="39"/>
      <c r="H99" s="39"/>
      <c r="I99" s="39"/>
      <c r="J99" s="39"/>
      <c r="K99" s="39"/>
      <c r="L99" s="39"/>
      <c r="M99" s="40"/>
      <c r="N99" s="16" t="s">
        <v>13</v>
      </c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28">
        <v>0</v>
      </c>
      <c r="Z99" s="28"/>
      <c r="AA99" s="28"/>
      <c r="AB99" s="28"/>
      <c r="AC99" s="28">
        <v>0</v>
      </c>
      <c r="AD99" s="28"/>
      <c r="AE99" s="28"/>
      <c r="AF99" s="28"/>
      <c r="AG99" s="28">
        <v>0</v>
      </c>
      <c r="AH99" s="28"/>
      <c r="AI99" s="28"/>
      <c r="AJ99" s="28"/>
      <c r="AK99" s="19">
        <v>0</v>
      </c>
      <c r="AL99" s="19"/>
      <c r="AM99" s="19"/>
      <c r="AN99" s="19"/>
      <c r="AO99" s="20"/>
      <c r="AP99" s="20"/>
      <c r="AQ99" s="20"/>
      <c r="AR99" s="20"/>
      <c r="AS99" s="21"/>
      <c r="AT99" s="21"/>
      <c r="AU99" s="21"/>
      <c r="AV99" s="21"/>
      <c r="AW99" s="21"/>
      <c r="AX99" s="21"/>
      <c r="AY99" s="21"/>
    </row>
    <row r="100" spans="1:51" ht="12.95" customHeight="1" x14ac:dyDescent="0.2">
      <c r="A100" s="36"/>
      <c r="B100" s="37"/>
      <c r="C100" s="38"/>
      <c r="D100" s="41"/>
      <c r="E100" s="42"/>
      <c r="F100" s="42"/>
      <c r="G100" s="42"/>
      <c r="H100" s="42"/>
      <c r="I100" s="42"/>
      <c r="J100" s="42"/>
      <c r="K100" s="42"/>
      <c r="L100" s="42"/>
      <c r="M100" s="43"/>
      <c r="N100" s="16" t="s">
        <v>14</v>
      </c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28">
        <v>0</v>
      </c>
      <c r="Z100" s="28"/>
      <c r="AA100" s="28"/>
      <c r="AB100" s="28"/>
      <c r="AC100" s="28">
        <v>0</v>
      </c>
      <c r="AD100" s="28"/>
      <c r="AE100" s="28"/>
      <c r="AF100" s="28"/>
      <c r="AG100" s="28">
        <v>0</v>
      </c>
      <c r="AH100" s="28"/>
      <c r="AI100" s="28"/>
      <c r="AJ100" s="28"/>
      <c r="AK100" s="19">
        <v>0</v>
      </c>
      <c r="AL100" s="19"/>
      <c r="AM100" s="19"/>
      <c r="AN100" s="19"/>
      <c r="AO100" s="20"/>
      <c r="AP100" s="20"/>
      <c r="AQ100" s="20"/>
      <c r="AR100" s="20"/>
      <c r="AS100" s="22"/>
      <c r="AT100" s="23"/>
      <c r="AU100" s="23"/>
      <c r="AV100" s="23"/>
      <c r="AW100" s="23"/>
      <c r="AX100" s="23"/>
      <c r="AY100" s="24"/>
    </row>
    <row r="101" spans="1:51" ht="12.95" customHeight="1" x14ac:dyDescent="0.2">
      <c r="A101" s="36"/>
      <c r="B101" s="37"/>
      <c r="C101" s="38"/>
      <c r="D101" s="41"/>
      <c r="E101" s="42"/>
      <c r="F101" s="42"/>
      <c r="G101" s="42"/>
      <c r="H101" s="42"/>
      <c r="I101" s="42"/>
      <c r="J101" s="42"/>
      <c r="K101" s="42"/>
      <c r="L101" s="42"/>
      <c r="M101" s="43"/>
      <c r="N101" s="16" t="s">
        <v>15</v>
      </c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28">
        <v>0</v>
      </c>
      <c r="Z101" s="28"/>
      <c r="AA101" s="28"/>
      <c r="AB101" s="28"/>
      <c r="AC101" s="28">
        <v>0</v>
      </c>
      <c r="AD101" s="28"/>
      <c r="AE101" s="28"/>
      <c r="AF101" s="28"/>
      <c r="AG101" s="28">
        <v>0</v>
      </c>
      <c r="AH101" s="28"/>
      <c r="AI101" s="28"/>
      <c r="AJ101" s="28"/>
      <c r="AK101" s="19">
        <v>0</v>
      </c>
      <c r="AL101" s="19"/>
      <c r="AM101" s="19"/>
      <c r="AN101" s="19"/>
      <c r="AO101" s="20"/>
      <c r="AP101" s="20"/>
      <c r="AQ101" s="20"/>
      <c r="AR101" s="20"/>
      <c r="AS101" s="22"/>
      <c r="AT101" s="23"/>
      <c r="AU101" s="23"/>
      <c r="AV101" s="23"/>
      <c r="AW101" s="23"/>
      <c r="AX101" s="23"/>
      <c r="AY101" s="24"/>
    </row>
    <row r="102" spans="1:51" ht="12.95" customHeight="1" x14ac:dyDescent="0.2">
      <c r="A102" s="36"/>
      <c r="B102" s="37"/>
      <c r="C102" s="38"/>
      <c r="D102" s="41"/>
      <c r="E102" s="42"/>
      <c r="F102" s="42"/>
      <c r="G102" s="42"/>
      <c r="H102" s="42"/>
      <c r="I102" s="42"/>
      <c r="J102" s="42"/>
      <c r="K102" s="42"/>
      <c r="L102" s="42"/>
      <c r="M102" s="43"/>
      <c r="N102" s="16" t="s">
        <v>16</v>
      </c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28">
        <v>0</v>
      </c>
      <c r="Z102" s="28"/>
      <c r="AA102" s="28"/>
      <c r="AB102" s="28"/>
      <c r="AC102" s="28">
        <v>0</v>
      </c>
      <c r="AD102" s="28"/>
      <c r="AE102" s="28"/>
      <c r="AF102" s="28"/>
      <c r="AG102" s="28">
        <v>0</v>
      </c>
      <c r="AH102" s="28"/>
      <c r="AI102" s="28"/>
      <c r="AJ102" s="28"/>
      <c r="AK102" s="19">
        <v>0</v>
      </c>
      <c r="AL102" s="19"/>
      <c r="AM102" s="19"/>
      <c r="AN102" s="19"/>
      <c r="AO102" s="20"/>
      <c r="AP102" s="20"/>
      <c r="AQ102" s="20"/>
      <c r="AR102" s="20"/>
      <c r="AS102" s="22"/>
      <c r="AT102" s="23"/>
      <c r="AU102" s="23"/>
      <c r="AV102" s="23"/>
      <c r="AW102" s="23"/>
      <c r="AX102" s="23"/>
      <c r="AY102" s="24"/>
    </row>
    <row r="103" spans="1:51" ht="12.95" customHeight="1" x14ac:dyDescent="0.2">
      <c r="A103" s="36"/>
      <c r="B103" s="37"/>
      <c r="C103" s="38"/>
      <c r="D103" s="41"/>
      <c r="E103" s="42"/>
      <c r="F103" s="42"/>
      <c r="G103" s="42"/>
      <c r="H103" s="42"/>
      <c r="I103" s="42"/>
      <c r="J103" s="42"/>
      <c r="K103" s="42"/>
      <c r="L103" s="42"/>
      <c r="M103" s="43"/>
      <c r="N103" s="16" t="s">
        <v>17</v>
      </c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28">
        <v>0</v>
      </c>
      <c r="Z103" s="28"/>
      <c r="AA103" s="28"/>
      <c r="AB103" s="28"/>
      <c r="AC103" s="28">
        <v>0</v>
      </c>
      <c r="AD103" s="28"/>
      <c r="AE103" s="28"/>
      <c r="AF103" s="28"/>
      <c r="AG103" s="28">
        <v>0</v>
      </c>
      <c r="AH103" s="28"/>
      <c r="AI103" s="28"/>
      <c r="AJ103" s="28"/>
      <c r="AK103" s="19">
        <v>0</v>
      </c>
      <c r="AL103" s="19"/>
      <c r="AM103" s="19"/>
      <c r="AN103" s="19"/>
      <c r="AO103" s="32"/>
      <c r="AP103" s="32"/>
      <c r="AQ103" s="32"/>
      <c r="AR103" s="32"/>
      <c r="AS103" s="22"/>
      <c r="AT103" s="23"/>
      <c r="AU103" s="23"/>
      <c r="AV103" s="23"/>
      <c r="AW103" s="23"/>
      <c r="AX103" s="23"/>
      <c r="AY103" s="24"/>
    </row>
    <row r="104" spans="1:51" ht="12.95" customHeight="1" x14ac:dyDescent="0.2">
      <c r="A104" s="36"/>
      <c r="B104" s="37"/>
      <c r="C104" s="38"/>
      <c r="D104" s="41"/>
      <c r="E104" s="42"/>
      <c r="F104" s="42"/>
      <c r="G104" s="42"/>
      <c r="H104" s="42"/>
      <c r="I104" s="42"/>
      <c r="J104" s="42"/>
      <c r="K104" s="42"/>
      <c r="L104" s="42"/>
      <c r="M104" s="43"/>
      <c r="N104" s="16" t="s">
        <v>18</v>
      </c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25"/>
      <c r="AT104" s="26"/>
      <c r="AU104" s="26"/>
      <c r="AV104" s="26"/>
      <c r="AW104" s="26"/>
      <c r="AX104" s="26"/>
      <c r="AY104" s="27"/>
    </row>
    <row r="105" spans="1:51" s="2" customFormat="1" ht="20.25" customHeight="1" x14ac:dyDescent="0.2">
      <c r="A105" s="29"/>
      <c r="B105" s="30"/>
      <c r="C105" s="31"/>
      <c r="D105" s="29"/>
      <c r="E105" s="30"/>
      <c r="F105" s="30"/>
      <c r="G105" s="30"/>
      <c r="H105" s="30"/>
      <c r="I105" s="30"/>
      <c r="J105" s="30"/>
      <c r="K105" s="30"/>
      <c r="L105" s="30"/>
      <c r="M105" s="31"/>
      <c r="N105" s="16" t="s">
        <v>19</v>
      </c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28">
        <v>0</v>
      </c>
      <c r="Z105" s="28"/>
      <c r="AA105" s="28"/>
      <c r="AB105" s="28"/>
      <c r="AC105" s="28">
        <v>0</v>
      </c>
      <c r="AD105" s="28"/>
      <c r="AE105" s="28"/>
      <c r="AF105" s="28"/>
      <c r="AG105" s="28">
        <v>0</v>
      </c>
      <c r="AH105" s="28"/>
      <c r="AI105" s="28"/>
      <c r="AJ105" s="28"/>
      <c r="AK105" s="19">
        <v>0</v>
      </c>
      <c r="AL105" s="19"/>
      <c r="AM105" s="19"/>
      <c r="AN105" s="19"/>
      <c r="AO105" s="20"/>
      <c r="AP105" s="20"/>
      <c r="AQ105" s="20"/>
      <c r="AR105" s="20"/>
      <c r="AS105" s="6"/>
      <c r="AT105" s="6"/>
      <c r="AU105" s="6"/>
      <c r="AV105" s="6"/>
      <c r="AW105" s="6"/>
      <c r="AX105" s="6"/>
      <c r="AY105" s="6"/>
    </row>
  </sheetData>
  <mergeCells count="649">
    <mergeCell ref="A1:AY1"/>
    <mergeCell ref="Y2:AY2"/>
    <mergeCell ref="Y3:AY3"/>
    <mergeCell ref="A6:AY6"/>
    <mergeCell ref="A7:AY7"/>
    <mergeCell ref="A10:AY10"/>
    <mergeCell ref="A11:C13"/>
    <mergeCell ref="D11:M13"/>
    <mergeCell ref="N11:X13"/>
    <mergeCell ref="Y11:AN11"/>
    <mergeCell ref="AO11:AR13"/>
    <mergeCell ref="AS11:AY13"/>
    <mergeCell ref="Y12:AB13"/>
    <mergeCell ref="AC12:AF13"/>
    <mergeCell ref="AG12:AJ13"/>
    <mergeCell ref="AK12:AN13"/>
    <mergeCell ref="A8:AY8"/>
    <mergeCell ref="A9:AY9"/>
    <mergeCell ref="A14:C14"/>
    <mergeCell ref="D14:M14"/>
    <mergeCell ref="N14:X14"/>
    <mergeCell ref="Y14:AB14"/>
    <mergeCell ref="AC14:AF14"/>
    <mergeCell ref="AG14:AJ14"/>
    <mergeCell ref="AK14:AN14"/>
    <mergeCell ref="AO14:AR14"/>
    <mergeCell ref="AS14:AY14"/>
    <mergeCell ref="AS15:AY20"/>
    <mergeCell ref="N16:X16"/>
    <mergeCell ref="Y16:AB16"/>
    <mergeCell ref="AC16:AF16"/>
    <mergeCell ref="AG16:AJ16"/>
    <mergeCell ref="AK16:AN16"/>
    <mergeCell ref="AO16:AR16"/>
    <mergeCell ref="N17:X17"/>
    <mergeCell ref="Y17:AB17"/>
    <mergeCell ref="AC17:AF17"/>
    <mergeCell ref="AG17:AJ17"/>
    <mergeCell ref="AK17:AN17"/>
    <mergeCell ref="AO17:AR17"/>
    <mergeCell ref="N18:X18"/>
    <mergeCell ref="Y18:AB18"/>
    <mergeCell ref="AC18:AF18"/>
    <mergeCell ref="AG18:AJ18"/>
    <mergeCell ref="AK18:AN18"/>
    <mergeCell ref="AO18:AR18"/>
    <mergeCell ref="N19:X19"/>
    <mergeCell ref="Y19:AB19"/>
    <mergeCell ref="AC19:AF19"/>
    <mergeCell ref="AG19:AJ19"/>
    <mergeCell ref="AK19:AN19"/>
    <mergeCell ref="AO19:AR19"/>
    <mergeCell ref="N20:X20"/>
    <mergeCell ref="Y20:AB20"/>
    <mergeCell ref="AC20:AF20"/>
    <mergeCell ref="AG20:AJ20"/>
    <mergeCell ref="AK20:AN20"/>
    <mergeCell ref="AO20:AR20"/>
    <mergeCell ref="A21:C21"/>
    <mergeCell ref="D21:M21"/>
    <mergeCell ref="N21:X21"/>
    <mergeCell ref="Y21:AB21"/>
    <mergeCell ref="AC21:AF21"/>
    <mergeCell ref="AG21:AJ21"/>
    <mergeCell ref="AK21:AN21"/>
    <mergeCell ref="AO21:AR21"/>
    <mergeCell ref="A15:C20"/>
    <mergeCell ref="D15:M20"/>
    <mergeCell ref="N15:X15"/>
    <mergeCell ref="Y15:AB15"/>
    <mergeCell ref="AC15:AF15"/>
    <mergeCell ref="AG15:AJ15"/>
    <mergeCell ref="AK15:AN15"/>
    <mergeCell ref="AO15:AR15"/>
    <mergeCell ref="AS21:AY21"/>
    <mergeCell ref="A22:C27"/>
    <mergeCell ref="D22:M27"/>
    <mergeCell ref="N22:X22"/>
    <mergeCell ref="Y22:AB22"/>
    <mergeCell ref="AC22:AF22"/>
    <mergeCell ref="AG22:AJ22"/>
    <mergeCell ref="AK22:AN22"/>
    <mergeCell ref="AO22:AR22"/>
    <mergeCell ref="AS22:AY27"/>
    <mergeCell ref="N23:X23"/>
    <mergeCell ref="Y23:AB23"/>
    <mergeCell ref="AC23:AF23"/>
    <mergeCell ref="AG23:AJ23"/>
    <mergeCell ref="AK23:AN23"/>
    <mergeCell ref="AO23:AR23"/>
    <mergeCell ref="N24:X24"/>
    <mergeCell ref="Y24:AB24"/>
    <mergeCell ref="AC24:AF24"/>
    <mergeCell ref="AG24:AJ24"/>
    <mergeCell ref="AK24:AN24"/>
    <mergeCell ref="AO24:AR24"/>
    <mergeCell ref="N25:X25"/>
    <mergeCell ref="Y25:AB25"/>
    <mergeCell ref="AC25:AF25"/>
    <mergeCell ref="AG25:AJ25"/>
    <mergeCell ref="AK25:AN25"/>
    <mergeCell ref="AO25:AR25"/>
    <mergeCell ref="N26:X26"/>
    <mergeCell ref="Y26:AB26"/>
    <mergeCell ref="AC26:AF26"/>
    <mergeCell ref="AG26:AJ26"/>
    <mergeCell ref="AK26:AN26"/>
    <mergeCell ref="AO26:AR26"/>
    <mergeCell ref="N27:X27"/>
    <mergeCell ref="Y27:AB27"/>
    <mergeCell ref="AC27:AF27"/>
    <mergeCell ref="AG27:AJ27"/>
    <mergeCell ref="AK27:AN27"/>
    <mergeCell ref="AO27:AR27"/>
    <mergeCell ref="A28:C28"/>
    <mergeCell ref="D28:M28"/>
    <mergeCell ref="N28:X28"/>
    <mergeCell ref="Y28:AB28"/>
    <mergeCell ref="AC28:AF28"/>
    <mergeCell ref="AG28:AJ28"/>
    <mergeCell ref="AK28:AN28"/>
    <mergeCell ref="AO28:AR28"/>
    <mergeCell ref="AS28:AY28"/>
    <mergeCell ref="A29:C34"/>
    <mergeCell ref="D29:M34"/>
    <mergeCell ref="N29:X29"/>
    <mergeCell ref="Y29:AB29"/>
    <mergeCell ref="AC29:AF29"/>
    <mergeCell ref="AG29:AJ29"/>
    <mergeCell ref="AK29:AN29"/>
    <mergeCell ref="AO29:AR29"/>
    <mergeCell ref="AS29:AY34"/>
    <mergeCell ref="N30:X30"/>
    <mergeCell ref="Y30:AB30"/>
    <mergeCell ref="AC30:AF30"/>
    <mergeCell ref="AG30:AJ30"/>
    <mergeCell ref="AK30:AN30"/>
    <mergeCell ref="AO30:AR30"/>
    <mergeCell ref="N31:X31"/>
    <mergeCell ref="Y31:AB31"/>
    <mergeCell ref="AC31:AF31"/>
    <mergeCell ref="AG31:AJ31"/>
    <mergeCell ref="AK31:AN31"/>
    <mergeCell ref="AO31:AR31"/>
    <mergeCell ref="N32:X32"/>
    <mergeCell ref="Y32:AB32"/>
    <mergeCell ref="AC32:AF32"/>
    <mergeCell ref="AG32:AJ32"/>
    <mergeCell ref="AK32:AN32"/>
    <mergeCell ref="AO32:AR32"/>
    <mergeCell ref="N33:X33"/>
    <mergeCell ref="Y33:AB33"/>
    <mergeCell ref="AC33:AF33"/>
    <mergeCell ref="AG33:AJ33"/>
    <mergeCell ref="AK33:AN33"/>
    <mergeCell ref="AO33:AR33"/>
    <mergeCell ref="N34:X34"/>
    <mergeCell ref="Y34:AB34"/>
    <mergeCell ref="AC34:AF34"/>
    <mergeCell ref="AG34:AJ34"/>
    <mergeCell ref="AK34:AN34"/>
    <mergeCell ref="AO34:AR34"/>
    <mergeCell ref="AC35:AF35"/>
    <mergeCell ref="AG35:AJ35"/>
    <mergeCell ref="AK35:AN35"/>
    <mergeCell ref="AS35:AY35"/>
    <mergeCell ref="AS36:AY41"/>
    <mergeCell ref="N37:X37"/>
    <mergeCell ref="Y37:AB37"/>
    <mergeCell ref="AC37:AF37"/>
    <mergeCell ref="AG37:AJ37"/>
    <mergeCell ref="AK37:AN37"/>
    <mergeCell ref="AO37:AR37"/>
    <mergeCell ref="N38:X38"/>
    <mergeCell ref="Y38:AB38"/>
    <mergeCell ref="AC38:AF38"/>
    <mergeCell ref="AG38:AJ38"/>
    <mergeCell ref="AK38:AN38"/>
    <mergeCell ref="AO38:AR38"/>
    <mergeCell ref="N39:X39"/>
    <mergeCell ref="Y39:AB39"/>
    <mergeCell ref="AC39:AF39"/>
    <mergeCell ref="AG39:AJ39"/>
    <mergeCell ref="AK39:AN39"/>
    <mergeCell ref="Y41:AB41"/>
    <mergeCell ref="AC41:AF41"/>
    <mergeCell ref="AG41:AJ41"/>
    <mergeCell ref="AK41:AN41"/>
    <mergeCell ref="AO41:AR41"/>
    <mergeCell ref="A35:C35"/>
    <mergeCell ref="D35:M35"/>
    <mergeCell ref="N35:X35"/>
    <mergeCell ref="Y35:AB35"/>
    <mergeCell ref="AO35:AR35"/>
    <mergeCell ref="A42:C42"/>
    <mergeCell ref="D42:M42"/>
    <mergeCell ref="N42:X42"/>
    <mergeCell ref="Y42:AB42"/>
    <mergeCell ref="AC42:AF42"/>
    <mergeCell ref="AG42:AJ42"/>
    <mergeCell ref="AK42:AN42"/>
    <mergeCell ref="AO42:AR42"/>
    <mergeCell ref="A36:C41"/>
    <mergeCell ref="D36:M41"/>
    <mergeCell ref="N36:X36"/>
    <mergeCell ref="Y36:AB36"/>
    <mergeCell ref="AC36:AF36"/>
    <mergeCell ref="AG36:AJ36"/>
    <mergeCell ref="AK36:AN36"/>
    <mergeCell ref="AO36:AR36"/>
    <mergeCell ref="AO39:AR39"/>
    <mergeCell ref="N40:X40"/>
    <mergeCell ref="Y40:AB40"/>
    <mergeCell ref="AC40:AF40"/>
    <mergeCell ref="AG40:AJ40"/>
    <mergeCell ref="AK40:AN40"/>
    <mergeCell ref="AO40:AR40"/>
    <mergeCell ref="N41:X41"/>
    <mergeCell ref="AS42:AY42"/>
    <mergeCell ref="A43:C48"/>
    <mergeCell ref="D43:M48"/>
    <mergeCell ref="N43:X43"/>
    <mergeCell ref="Y43:AB43"/>
    <mergeCell ref="AC43:AF43"/>
    <mergeCell ref="AG43:AJ43"/>
    <mergeCell ref="AK43:AN43"/>
    <mergeCell ref="AO43:AR43"/>
    <mergeCell ref="AS43:AY48"/>
    <mergeCell ref="N44:X44"/>
    <mergeCell ref="Y44:AB44"/>
    <mergeCell ref="AC44:AF44"/>
    <mergeCell ref="AG44:AJ44"/>
    <mergeCell ref="AK44:AN44"/>
    <mergeCell ref="AO44:AR44"/>
    <mergeCell ref="N45:X45"/>
    <mergeCell ref="Y45:AB45"/>
    <mergeCell ref="AC45:AF45"/>
    <mergeCell ref="AG45:AJ45"/>
    <mergeCell ref="AK45:AN45"/>
    <mergeCell ref="AO45:AR45"/>
    <mergeCell ref="N46:X46"/>
    <mergeCell ref="Y46:AB46"/>
    <mergeCell ref="AC46:AF46"/>
    <mergeCell ref="AG46:AJ46"/>
    <mergeCell ref="AK46:AN46"/>
    <mergeCell ref="AO46:AR46"/>
    <mergeCell ref="N47:X47"/>
    <mergeCell ref="Y47:AB47"/>
    <mergeCell ref="AC47:AF47"/>
    <mergeCell ref="AG47:AJ47"/>
    <mergeCell ref="AK47:AN47"/>
    <mergeCell ref="AO47:AR47"/>
    <mergeCell ref="N48:X48"/>
    <mergeCell ref="Y48:AB48"/>
    <mergeCell ref="AC48:AF48"/>
    <mergeCell ref="AG48:AJ48"/>
    <mergeCell ref="AK48:AN48"/>
    <mergeCell ref="AO48:AR48"/>
    <mergeCell ref="A49:C49"/>
    <mergeCell ref="D49:M49"/>
    <mergeCell ref="N49:X49"/>
    <mergeCell ref="Y49:AB49"/>
    <mergeCell ref="AC49:AF49"/>
    <mergeCell ref="AG49:AJ49"/>
    <mergeCell ref="AK49:AN49"/>
    <mergeCell ref="AO49:AR49"/>
    <mergeCell ref="AS49:AY49"/>
    <mergeCell ref="A50:C55"/>
    <mergeCell ref="N50:X50"/>
    <mergeCell ref="Y50:AB50"/>
    <mergeCell ref="AC50:AF50"/>
    <mergeCell ref="AG50:AJ50"/>
    <mergeCell ref="AK50:AN50"/>
    <mergeCell ref="AO50:AR50"/>
    <mergeCell ref="AS50:AY55"/>
    <mergeCell ref="N51:X51"/>
    <mergeCell ref="Y51:AB51"/>
    <mergeCell ref="AC51:AF51"/>
    <mergeCell ref="AG51:AJ51"/>
    <mergeCell ref="AK51:AN51"/>
    <mergeCell ref="AO51:AR51"/>
    <mergeCell ref="N52:X52"/>
    <mergeCell ref="Y52:AB52"/>
    <mergeCell ref="AC52:AF52"/>
    <mergeCell ref="AG52:AJ52"/>
    <mergeCell ref="AK52:AN52"/>
    <mergeCell ref="AO52:AR52"/>
    <mergeCell ref="N53:X53"/>
    <mergeCell ref="Y53:AB53"/>
    <mergeCell ref="AC53:AF53"/>
    <mergeCell ref="AG53:AJ53"/>
    <mergeCell ref="AK53:AN53"/>
    <mergeCell ref="AO53:AR53"/>
    <mergeCell ref="N54:X54"/>
    <mergeCell ref="Y54:AB54"/>
    <mergeCell ref="AC54:AF54"/>
    <mergeCell ref="AG54:AJ54"/>
    <mergeCell ref="AK54:AN54"/>
    <mergeCell ref="AO54:AR54"/>
    <mergeCell ref="N55:X55"/>
    <mergeCell ref="Y55:AB55"/>
    <mergeCell ref="AC55:AF55"/>
    <mergeCell ref="AG55:AJ55"/>
    <mergeCell ref="AK55:AN55"/>
    <mergeCell ref="AO55:AR55"/>
    <mergeCell ref="A56:C56"/>
    <mergeCell ref="N56:X56"/>
    <mergeCell ref="Y56:AB56"/>
    <mergeCell ref="AC56:AF56"/>
    <mergeCell ref="AG56:AJ56"/>
    <mergeCell ref="AK56:AN56"/>
    <mergeCell ref="AO56:AR56"/>
    <mergeCell ref="AS56:AY56"/>
    <mergeCell ref="A57:C62"/>
    <mergeCell ref="N57:X57"/>
    <mergeCell ref="Y57:AB57"/>
    <mergeCell ref="AC57:AF57"/>
    <mergeCell ref="AG57:AJ57"/>
    <mergeCell ref="AK57:AN57"/>
    <mergeCell ref="AO57:AR57"/>
    <mergeCell ref="AS57:AY62"/>
    <mergeCell ref="N58:X58"/>
    <mergeCell ref="Y58:AB58"/>
    <mergeCell ref="AC58:AF58"/>
    <mergeCell ref="AG58:AJ58"/>
    <mergeCell ref="AK58:AN58"/>
    <mergeCell ref="AO58:AR58"/>
    <mergeCell ref="N59:X59"/>
    <mergeCell ref="Y59:AB59"/>
    <mergeCell ref="AC59:AF59"/>
    <mergeCell ref="AG59:AJ59"/>
    <mergeCell ref="AK59:AN59"/>
    <mergeCell ref="AO59:AR59"/>
    <mergeCell ref="N60:X60"/>
    <mergeCell ref="Y60:AB60"/>
    <mergeCell ref="AC60:AF60"/>
    <mergeCell ref="AG60:AJ60"/>
    <mergeCell ref="AK60:AN60"/>
    <mergeCell ref="AO60:AR60"/>
    <mergeCell ref="N61:X61"/>
    <mergeCell ref="Y61:AB61"/>
    <mergeCell ref="AC61:AF61"/>
    <mergeCell ref="AG61:AJ61"/>
    <mergeCell ref="AK61:AN61"/>
    <mergeCell ref="AO61:AR61"/>
    <mergeCell ref="N62:X62"/>
    <mergeCell ref="Y62:AB62"/>
    <mergeCell ref="AC62:AF62"/>
    <mergeCell ref="AG62:AJ62"/>
    <mergeCell ref="AK62:AN62"/>
    <mergeCell ref="AO62:AR62"/>
    <mergeCell ref="A63:C63"/>
    <mergeCell ref="N63:X63"/>
    <mergeCell ref="Y63:AB63"/>
    <mergeCell ref="AC63:AF63"/>
    <mergeCell ref="AG63:AJ63"/>
    <mergeCell ref="AK63:AN63"/>
    <mergeCell ref="AO63:AR63"/>
    <mergeCell ref="AS63:AY63"/>
    <mergeCell ref="A64:C69"/>
    <mergeCell ref="D64:M69"/>
    <mergeCell ref="N64:X64"/>
    <mergeCell ref="Y64:AB64"/>
    <mergeCell ref="AC64:AF64"/>
    <mergeCell ref="AG64:AJ64"/>
    <mergeCell ref="AK64:AN64"/>
    <mergeCell ref="AO64:AR64"/>
    <mergeCell ref="AS64:AY69"/>
    <mergeCell ref="N65:X65"/>
    <mergeCell ref="Y65:AB65"/>
    <mergeCell ref="AC65:AF65"/>
    <mergeCell ref="AG65:AJ65"/>
    <mergeCell ref="AK65:AN65"/>
    <mergeCell ref="AO65:AR65"/>
    <mergeCell ref="N66:X66"/>
    <mergeCell ref="Y66:AB66"/>
    <mergeCell ref="AC66:AF66"/>
    <mergeCell ref="AG66:AJ66"/>
    <mergeCell ref="AK66:AN66"/>
    <mergeCell ref="AO66:AR66"/>
    <mergeCell ref="N67:X67"/>
    <mergeCell ref="Y67:AB67"/>
    <mergeCell ref="AC67:AF67"/>
    <mergeCell ref="AG67:AJ67"/>
    <mergeCell ref="AK67:AN67"/>
    <mergeCell ref="AO67:AR67"/>
    <mergeCell ref="N68:X68"/>
    <mergeCell ref="Y68:AB68"/>
    <mergeCell ref="AC68:AF68"/>
    <mergeCell ref="AG68:AJ68"/>
    <mergeCell ref="AK68:AN68"/>
    <mergeCell ref="AO68:AR68"/>
    <mergeCell ref="N69:X69"/>
    <mergeCell ref="Y69:AB69"/>
    <mergeCell ref="AC69:AF69"/>
    <mergeCell ref="AG69:AJ69"/>
    <mergeCell ref="AK69:AN69"/>
    <mergeCell ref="AO69:AR69"/>
    <mergeCell ref="A70:C70"/>
    <mergeCell ref="D70:M70"/>
    <mergeCell ref="N70:X70"/>
    <mergeCell ref="Y70:AB70"/>
    <mergeCell ref="AC70:AF70"/>
    <mergeCell ref="AG70:AJ70"/>
    <mergeCell ref="AK70:AN70"/>
    <mergeCell ref="AO70:AR70"/>
    <mergeCell ref="AS70:AY70"/>
    <mergeCell ref="AS71:AY76"/>
    <mergeCell ref="N72:X72"/>
    <mergeCell ref="Y72:AB72"/>
    <mergeCell ref="AC72:AF72"/>
    <mergeCell ref="AG72:AJ72"/>
    <mergeCell ref="AK72:AN72"/>
    <mergeCell ref="AO72:AR72"/>
    <mergeCell ref="N73:X73"/>
    <mergeCell ref="Y73:AB73"/>
    <mergeCell ref="AC73:AF73"/>
    <mergeCell ref="AG73:AJ73"/>
    <mergeCell ref="AK73:AN73"/>
    <mergeCell ref="AO73:AR73"/>
    <mergeCell ref="N74:X74"/>
    <mergeCell ref="Y74:AB74"/>
    <mergeCell ref="AC74:AF74"/>
    <mergeCell ref="AG74:AJ74"/>
    <mergeCell ref="AK74:AN74"/>
    <mergeCell ref="AO74:AR74"/>
    <mergeCell ref="N75:X75"/>
    <mergeCell ref="Y75:AB75"/>
    <mergeCell ref="AC75:AF75"/>
    <mergeCell ref="AG75:AJ75"/>
    <mergeCell ref="AK75:AN75"/>
    <mergeCell ref="AO75:AR75"/>
    <mergeCell ref="N76:X76"/>
    <mergeCell ref="Y76:AB76"/>
    <mergeCell ref="AC76:AF76"/>
    <mergeCell ref="AG76:AJ76"/>
    <mergeCell ref="AK76:AN76"/>
    <mergeCell ref="AO76:AR76"/>
    <mergeCell ref="A77:C77"/>
    <mergeCell ref="D77:M77"/>
    <mergeCell ref="N77:X77"/>
    <mergeCell ref="Y77:AB77"/>
    <mergeCell ref="AC77:AF77"/>
    <mergeCell ref="AG77:AJ77"/>
    <mergeCell ref="AK77:AN77"/>
    <mergeCell ref="AO77:AR77"/>
    <mergeCell ref="A71:C76"/>
    <mergeCell ref="D71:M76"/>
    <mergeCell ref="N71:X71"/>
    <mergeCell ref="Y71:AB71"/>
    <mergeCell ref="AC71:AF71"/>
    <mergeCell ref="AG71:AJ71"/>
    <mergeCell ref="AK71:AN71"/>
    <mergeCell ref="AO71:AR71"/>
    <mergeCell ref="AS77:AY77"/>
    <mergeCell ref="A78:C83"/>
    <mergeCell ref="D78:M83"/>
    <mergeCell ref="N78:X78"/>
    <mergeCell ref="Y78:AB78"/>
    <mergeCell ref="AC78:AF78"/>
    <mergeCell ref="AG78:AJ78"/>
    <mergeCell ref="AK78:AN78"/>
    <mergeCell ref="AO78:AR78"/>
    <mergeCell ref="AS78:AY83"/>
    <mergeCell ref="N79:X79"/>
    <mergeCell ref="Y79:AB79"/>
    <mergeCell ref="AC79:AF79"/>
    <mergeCell ref="AG79:AJ79"/>
    <mergeCell ref="AK79:AN79"/>
    <mergeCell ref="AO79:AR79"/>
    <mergeCell ref="N80:X80"/>
    <mergeCell ref="Y80:AB80"/>
    <mergeCell ref="AC80:AF80"/>
    <mergeCell ref="AG80:AJ80"/>
    <mergeCell ref="AK80:AN80"/>
    <mergeCell ref="AO80:AR80"/>
    <mergeCell ref="N81:X81"/>
    <mergeCell ref="Y81:AB81"/>
    <mergeCell ref="AC81:AF81"/>
    <mergeCell ref="AG81:AJ81"/>
    <mergeCell ref="AK81:AN81"/>
    <mergeCell ref="AO81:AR81"/>
    <mergeCell ref="N82:X82"/>
    <mergeCell ref="Y82:AB82"/>
    <mergeCell ref="AC82:AF82"/>
    <mergeCell ref="AG82:AJ82"/>
    <mergeCell ref="AK82:AN82"/>
    <mergeCell ref="AO82:AR82"/>
    <mergeCell ref="N83:X83"/>
    <mergeCell ref="Y83:AB83"/>
    <mergeCell ref="AC83:AF83"/>
    <mergeCell ref="AG83:AJ83"/>
    <mergeCell ref="AK83:AN83"/>
    <mergeCell ref="AO83:AR83"/>
    <mergeCell ref="A84:C84"/>
    <mergeCell ref="D84:M84"/>
    <mergeCell ref="N84:X84"/>
    <mergeCell ref="Y84:AB84"/>
    <mergeCell ref="AC84:AF84"/>
    <mergeCell ref="AG84:AJ84"/>
    <mergeCell ref="AK84:AN84"/>
    <mergeCell ref="AO84:AR84"/>
    <mergeCell ref="AS84:AY84"/>
    <mergeCell ref="A85:C90"/>
    <mergeCell ref="D85:M90"/>
    <mergeCell ref="N85:X85"/>
    <mergeCell ref="Y85:AB85"/>
    <mergeCell ref="AC85:AF85"/>
    <mergeCell ref="AG85:AJ85"/>
    <mergeCell ref="AK85:AN85"/>
    <mergeCell ref="AO85:AR85"/>
    <mergeCell ref="AS85:AY90"/>
    <mergeCell ref="N86:X86"/>
    <mergeCell ref="Y86:AB86"/>
    <mergeCell ref="AC86:AF86"/>
    <mergeCell ref="AG86:AJ86"/>
    <mergeCell ref="AK86:AN86"/>
    <mergeCell ref="AO86:AR86"/>
    <mergeCell ref="N87:X87"/>
    <mergeCell ref="Y87:AB87"/>
    <mergeCell ref="AC87:AF87"/>
    <mergeCell ref="AG87:AJ87"/>
    <mergeCell ref="AK87:AN87"/>
    <mergeCell ref="AO87:AR87"/>
    <mergeCell ref="N88:X88"/>
    <mergeCell ref="Y88:AB88"/>
    <mergeCell ref="AC88:AF88"/>
    <mergeCell ref="AG88:AJ88"/>
    <mergeCell ref="AK88:AN88"/>
    <mergeCell ref="AO88:AR88"/>
    <mergeCell ref="N89:X89"/>
    <mergeCell ref="Y89:AB89"/>
    <mergeCell ref="AC89:AF89"/>
    <mergeCell ref="AG89:AJ89"/>
    <mergeCell ref="AK89:AN89"/>
    <mergeCell ref="AO89:AR89"/>
    <mergeCell ref="N90:X90"/>
    <mergeCell ref="Y90:AB90"/>
    <mergeCell ref="AC90:AF90"/>
    <mergeCell ref="AG90:AJ90"/>
    <mergeCell ref="AK90:AN90"/>
    <mergeCell ref="AO90:AR90"/>
    <mergeCell ref="A91:C91"/>
    <mergeCell ref="D91:M91"/>
    <mergeCell ref="N91:X91"/>
    <mergeCell ref="Y91:AB91"/>
    <mergeCell ref="AC91:AF91"/>
    <mergeCell ref="AG91:AJ91"/>
    <mergeCell ref="AK91:AN91"/>
    <mergeCell ref="AO91:AR91"/>
    <mergeCell ref="AS91:AY91"/>
    <mergeCell ref="A92:C97"/>
    <mergeCell ref="D92:M97"/>
    <mergeCell ref="N92:X92"/>
    <mergeCell ref="Y92:AB92"/>
    <mergeCell ref="AC92:AF92"/>
    <mergeCell ref="AG92:AJ92"/>
    <mergeCell ref="AK92:AN92"/>
    <mergeCell ref="AO92:AR92"/>
    <mergeCell ref="AS92:AY97"/>
    <mergeCell ref="N93:X93"/>
    <mergeCell ref="Y93:AB93"/>
    <mergeCell ref="AC93:AF93"/>
    <mergeCell ref="AG93:AJ93"/>
    <mergeCell ref="AK93:AN93"/>
    <mergeCell ref="AO93:AR93"/>
    <mergeCell ref="N94:X94"/>
    <mergeCell ref="Y94:AB94"/>
    <mergeCell ref="AC94:AF94"/>
    <mergeCell ref="AG94:AJ94"/>
    <mergeCell ref="AK94:AN94"/>
    <mergeCell ref="AO94:AR94"/>
    <mergeCell ref="N95:X95"/>
    <mergeCell ref="Y95:AB95"/>
    <mergeCell ref="A98:C98"/>
    <mergeCell ref="D98:M98"/>
    <mergeCell ref="N98:X98"/>
    <mergeCell ref="Y98:AB98"/>
    <mergeCell ref="AC98:AF98"/>
    <mergeCell ref="AG98:AJ98"/>
    <mergeCell ref="AK98:AN98"/>
    <mergeCell ref="AO98:AR98"/>
    <mergeCell ref="AC95:AF95"/>
    <mergeCell ref="AG95:AJ95"/>
    <mergeCell ref="AK95:AN95"/>
    <mergeCell ref="AO95:AR95"/>
    <mergeCell ref="N96:X96"/>
    <mergeCell ref="Y96:AB96"/>
    <mergeCell ref="AC96:AF96"/>
    <mergeCell ref="AG96:AJ96"/>
    <mergeCell ref="AK96:AN96"/>
    <mergeCell ref="AO96:AR96"/>
    <mergeCell ref="AO101:AR101"/>
    <mergeCell ref="N102:X102"/>
    <mergeCell ref="Y102:AB102"/>
    <mergeCell ref="N97:X97"/>
    <mergeCell ref="Y97:AB97"/>
    <mergeCell ref="AC97:AF97"/>
    <mergeCell ref="AG97:AJ97"/>
    <mergeCell ref="AK97:AN97"/>
    <mergeCell ref="AO97:AR97"/>
    <mergeCell ref="A105:C105"/>
    <mergeCell ref="D105:M105"/>
    <mergeCell ref="N105:X105"/>
    <mergeCell ref="Y105:AB105"/>
    <mergeCell ref="AC105:AF105"/>
    <mergeCell ref="AG105:AJ105"/>
    <mergeCell ref="AK105:AN105"/>
    <mergeCell ref="AO105:AR105"/>
    <mergeCell ref="AC102:AF102"/>
    <mergeCell ref="AG102:AJ102"/>
    <mergeCell ref="AK102:AN102"/>
    <mergeCell ref="AO102:AR102"/>
    <mergeCell ref="N103:X103"/>
    <mergeCell ref="Y103:AB103"/>
    <mergeCell ref="AC103:AF103"/>
    <mergeCell ref="AG103:AJ103"/>
    <mergeCell ref="AK103:AN103"/>
    <mergeCell ref="AO103:AR103"/>
    <mergeCell ref="A99:C104"/>
    <mergeCell ref="D99:M104"/>
    <mergeCell ref="N99:X99"/>
    <mergeCell ref="Y99:AB99"/>
    <mergeCell ref="AC99:AF99"/>
    <mergeCell ref="AG99:AJ99"/>
    <mergeCell ref="AS105:AY105"/>
    <mergeCell ref="D57:M63"/>
    <mergeCell ref="D50:M56"/>
    <mergeCell ref="N104:X104"/>
    <mergeCell ref="Y104:AB104"/>
    <mergeCell ref="AC104:AF104"/>
    <mergeCell ref="AG104:AJ104"/>
    <mergeCell ref="AK104:AN104"/>
    <mergeCell ref="AO104:AR104"/>
    <mergeCell ref="AS98:AY98"/>
    <mergeCell ref="AK99:AN99"/>
    <mergeCell ref="AO99:AR99"/>
    <mergeCell ref="AS99:AY104"/>
    <mergeCell ref="N100:X100"/>
    <mergeCell ref="Y100:AB100"/>
    <mergeCell ref="AC100:AF100"/>
    <mergeCell ref="AG100:AJ100"/>
    <mergeCell ref="AK100:AN100"/>
    <mergeCell ref="AO100:AR100"/>
    <mergeCell ref="N101:X101"/>
    <mergeCell ref="Y101:AB101"/>
    <mergeCell ref="AC101:AF101"/>
    <mergeCell ref="AG101:AJ101"/>
    <mergeCell ref="AK101:AN101"/>
  </mergeCells>
  <pageMargins left="0.39370078740157483" right="0.39370078740157483" top="0.39370078740157483" bottom="0.39370078740157483" header="0" footer="0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2026-03-03T02:27:36Z</cp:lastPrinted>
  <dcterms:created xsi:type="dcterms:W3CDTF">2026-03-02T07:24:53Z</dcterms:created>
  <dcterms:modified xsi:type="dcterms:W3CDTF">2026-03-05T04:30:55Z</dcterms:modified>
</cp:coreProperties>
</file>